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Z:\Project\PROJECTS\Under Planning Stage\New Canteen Facility\Tender Document for New Canteen Facility\"/>
    </mc:Choice>
  </mc:AlternateContent>
  <xr:revisionPtr revIDLastSave="0" documentId="13_ncr:1_{D8869746-96C5-411E-BBC0-D9A6372385F2}" xr6:coauthVersionLast="47" xr6:coauthVersionMax="47" xr10:uidLastSave="{00000000-0000-0000-0000-000000000000}"/>
  <bookViews>
    <workbookView xWindow="44580" yWindow="1530" windowWidth="26850" windowHeight="17475" xr2:uid="{00000000-000D-0000-FFFF-FFFF00000000}"/>
  </bookViews>
  <sheets>
    <sheet name="BOQ" sheetId="1" r:id="rId1"/>
  </sheets>
  <definedNames>
    <definedName name="_xlnm._FilterDatabase" localSheetId="0" hidden="1">BOQ!$A$5:$F$143</definedName>
    <definedName name="_xlnm.Print_Titles" localSheetId="0">BOQ!$3:$3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9" i="1" l="1"/>
  <c r="A20" i="1" s="1"/>
  <c r="A21" i="1" s="1"/>
  <c r="A22" i="1" s="1"/>
  <c r="A23" i="1" s="1"/>
  <c r="A24" i="1" s="1"/>
  <c r="A18" i="1"/>
  <c r="F24" i="1"/>
  <c r="F23" i="1"/>
  <c r="F22" i="1"/>
  <c r="F21" i="1"/>
  <c r="F7" i="1"/>
  <c r="A135" i="1"/>
  <c r="A136" i="1" s="1"/>
  <c r="A137" i="1" s="1"/>
  <c r="F134" i="1"/>
  <c r="F135" i="1"/>
  <c r="F136" i="1"/>
  <c r="F137" i="1"/>
  <c r="F72" i="1"/>
  <c r="F80" i="1" l="1"/>
  <c r="F142" i="1"/>
  <c r="F139" i="1"/>
  <c r="F138" i="1"/>
  <c r="F132" i="1"/>
  <c r="F131" i="1"/>
  <c r="F129" i="1"/>
  <c r="F128" i="1"/>
  <c r="F127" i="1"/>
  <c r="F125" i="1"/>
  <c r="F123" i="1"/>
  <c r="F122" i="1"/>
  <c r="F120" i="1"/>
  <c r="F116" i="1"/>
  <c r="F115" i="1"/>
  <c r="F112" i="1"/>
  <c r="F111" i="1"/>
  <c r="F110" i="1"/>
  <c r="F109" i="1"/>
  <c r="F108" i="1"/>
  <c r="F107" i="1"/>
  <c r="F106" i="1"/>
  <c r="F105" i="1"/>
  <c r="F104" i="1"/>
  <c r="F102" i="1"/>
  <c r="F101" i="1"/>
  <c r="F100" i="1"/>
  <c r="F99" i="1"/>
  <c r="F98" i="1"/>
  <c r="F97" i="1"/>
  <c r="F96" i="1"/>
  <c r="F94" i="1"/>
  <c r="F93" i="1"/>
  <c r="F92" i="1"/>
  <c r="F91" i="1"/>
  <c r="F89" i="1"/>
  <c r="F88" i="1"/>
  <c r="F87" i="1"/>
  <c r="F86" i="1"/>
  <c r="F84" i="1"/>
  <c r="F83" i="1"/>
  <c r="F82" i="1"/>
  <c r="F81" i="1"/>
  <c r="F75" i="1"/>
  <c r="F74" i="1"/>
  <c r="F73" i="1"/>
  <c r="F71" i="1"/>
  <c r="F70" i="1"/>
  <c r="F65" i="1"/>
  <c r="F62" i="1"/>
  <c r="F61" i="1"/>
  <c r="F60" i="1"/>
  <c r="F57" i="1"/>
  <c r="F56" i="1"/>
  <c r="F55" i="1"/>
  <c r="F54" i="1"/>
  <c r="F51" i="1"/>
  <c r="F50" i="1"/>
  <c r="F43" i="1"/>
  <c r="F48" i="1" s="1"/>
  <c r="F40" i="1"/>
  <c r="F39" i="1"/>
  <c r="F38" i="1"/>
  <c r="F37" i="1"/>
  <c r="F36" i="1"/>
  <c r="F35" i="1"/>
  <c r="F34" i="1"/>
  <c r="F33" i="1"/>
  <c r="F32" i="1"/>
  <c r="F31" i="1"/>
  <c r="F29" i="1"/>
  <c r="F28" i="1"/>
  <c r="F19" i="1"/>
  <c r="F18" i="1"/>
  <c r="F17" i="1"/>
  <c r="F14" i="1"/>
  <c r="F15" i="1" s="1"/>
  <c r="F9" i="1"/>
  <c r="F8" i="1"/>
  <c r="F11" i="1"/>
  <c r="F6" i="1"/>
  <c r="A128" i="1"/>
  <c r="A129" i="1" s="1"/>
  <c r="A131" i="1" s="1"/>
  <c r="A132" i="1" s="1"/>
  <c r="A138" i="1" s="1"/>
  <c r="A139" i="1" s="1"/>
  <c r="A123" i="1"/>
  <c r="A29" i="1" l="1"/>
  <c r="A31" i="1" s="1"/>
  <c r="A32" i="1" s="1"/>
  <c r="A33" i="1" s="1"/>
  <c r="A34" i="1" s="1"/>
  <c r="A35" i="1" s="1"/>
  <c r="A36" i="1" s="1"/>
  <c r="A37" i="1" s="1"/>
  <c r="A38" i="1" s="1"/>
  <c r="A39" i="1" s="1"/>
  <c r="A40" i="1" s="1"/>
  <c r="A51" i="1"/>
  <c r="A55" i="1" s="1"/>
  <c r="A56" i="1" s="1"/>
  <c r="A57" i="1" s="1"/>
  <c r="A61" i="1" s="1"/>
  <c r="A62" i="1" s="1"/>
  <c r="A66" i="1" s="1"/>
  <c r="A71" i="1" s="1"/>
  <c r="F77" i="1"/>
  <c r="F143" i="1"/>
  <c r="F47" i="1"/>
  <c r="F117" i="1"/>
  <c r="F140" i="1"/>
  <c r="F58" i="1"/>
  <c r="F25" i="1"/>
  <c r="F63" i="1"/>
  <c r="F12" i="1"/>
  <c r="F76" i="1"/>
  <c r="F52" i="1"/>
  <c r="F41" i="1"/>
  <c r="F113" i="1"/>
  <c r="D66" i="1"/>
  <c r="F66" i="1" s="1"/>
  <c r="F67" i="1" s="1"/>
  <c r="A74" i="1" l="1"/>
  <c r="A81" i="1" s="1"/>
  <c r="A82" i="1" s="1"/>
  <c r="A83" i="1" s="1"/>
  <c r="A84" i="1" s="1"/>
  <c r="A86" i="1" s="1"/>
  <c r="A87" i="1" s="1"/>
  <c r="A88" i="1" s="1"/>
  <c r="A89" i="1" s="1"/>
  <c r="A91" i="1" s="1"/>
  <c r="A92" i="1" s="1"/>
  <c r="A93" i="1" s="1"/>
  <c r="A94" i="1" s="1"/>
  <c r="A96" i="1" s="1"/>
  <c r="A97" i="1" s="1"/>
  <c r="A98" i="1" s="1"/>
  <c r="A99" i="1" s="1"/>
  <c r="A72" i="1"/>
  <c r="A100" i="1" l="1"/>
  <c r="A101" i="1" s="1"/>
  <c r="A102" i="1" l="1"/>
  <c r="A104" i="1" s="1"/>
  <c r="A105" i="1" s="1"/>
  <c r="A106" i="1" s="1"/>
  <c r="A107" i="1" s="1"/>
  <c r="A108" i="1" l="1"/>
  <c r="A109" i="1" s="1"/>
  <c r="A110" i="1" s="1"/>
  <c r="A111" i="1" s="1"/>
  <c r="A112" i="1" s="1"/>
</calcChain>
</file>

<file path=xl/sharedStrings.xml><?xml version="1.0" encoding="utf-8"?>
<sst xmlns="http://schemas.openxmlformats.org/spreadsheetml/2006/main" count="275" uniqueCount="186">
  <si>
    <t>Sr. No.</t>
  </si>
  <si>
    <t>Unit</t>
  </si>
  <si>
    <t>A</t>
  </si>
  <si>
    <t>B</t>
  </si>
  <si>
    <t>Rm</t>
  </si>
  <si>
    <t>C</t>
  </si>
  <si>
    <t>MT</t>
  </si>
  <si>
    <t>D</t>
  </si>
  <si>
    <t>Nos</t>
  </si>
  <si>
    <t>E</t>
  </si>
  <si>
    <t>Sqm</t>
  </si>
  <si>
    <t>Supplying and laying PCC upto 150 mm thick below foundations, plinth including mixing, placing, vibrating, curing, providing shuttering wherever required.</t>
  </si>
  <si>
    <t>Supplying and laying concrete including mixing, placing, vibrating, curing, providing shuttering and formwork but excluding reinforcement, hacking surface. (M25- Minimum Cement content of 360kg/Cu.M. and maximum water cement ratio of 0.46 rate to include carrying out mix design in approved lab, casting and testing of cubes and plastiszer/admixtures as per mix design.)</t>
  </si>
  <si>
    <t>Chajja (Grade M25)</t>
  </si>
  <si>
    <t>Grade Slab (Grade M20)</t>
  </si>
  <si>
    <t xml:space="preserve">Pre-cast slab for RCC chamber (Grade M25) </t>
  </si>
  <si>
    <t>M</t>
  </si>
  <si>
    <t>Providing and constructing 150/115 mm  thick brickwork of required height in 1:5 CM mix above plinth, including servants quarters &amp; watchman's cabin (Bricks should be well cured before use) including racking of joints and curing the same for five days. Strength of brick shall be minimum 35kg/Sq. cm.</t>
  </si>
  <si>
    <t>Providing and constructing 230 mm  thick brickwork of required height in 1:5 CM mix above plinth for entire railway restroom (Bricks should be well cured before use) including racking of joints and curing the same for five days. Strength of brick shall be minimum 35kg/Sq. cm.</t>
  </si>
  <si>
    <t>Nos.</t>
  </si>
  <si>
    <t>Qty</t>
  </si>
  <si>
    <t xml:space="preserve"> Supply and Fixing the partition shall be of 18-20 mm thick granite slab of size as (500x1100mm). it shall be polished on both sides with exposed to proper shape the exposed edges of the granite shall be made smooth corners rounded. Cracked or damaged granite slab shall not be used in the work and shall be replaced if any by the contractor at his own cost and charges.</t>
  </si>
  <si>
    <t>Supplying, laying &amp; fixing 25x3mm GI strip, 85 micron used (Test certificate provide by Suppler) for earthing on wall / surface / recess / ground / any other purpose with necessary GI clamps fixed in approved manner including its connections &amp; interconnections etc. complete as per site requirement.</t>
  </si>
  <si>
    <t xml:space="preserve">IT WORKS </t>
  </si>
  <si>
    <t>F</t>
  </si>
  <si>
    <t>G</t>
  </si>
  <si>
    <t>H</t>
  </si>
  <si>
    <t>I</t>
  </si>
  <si>
    <t>J</t>
  </si>
  <si>
    <t>K</t>
  </si>
  <si>
    <t xml:space="preserve">ELECTRIFICATION WORKS </t>
  </si>
  <si>
    <t>Description of Items</t>
  </si>
  <si>
    <r>
      <t>Rate (</t>
    </r>
    <r>
      <rPr>
        <b/>
        <sz val="9"/>
        <color theme="1"/>
        <rFont val="Calibri"/>
        <family val="2"/>
      </rPr>
      <t>₹)</t>
    </r>
  </si>
  <si>
    <r>
      <t>Amount (</t>
    </r>
    <r>
      <rPr>
        <b/>
        <sz val="9"/>
        <color theme="1"/>
        <rFont val="Calibri"/>
        <family val="2"/>
      </rPr>
      <t>₹)</t>
    </r>
  </si>
  <si>
    <t>Bill of Quantities</t>
  </si>
  <si>
    <t>O</t>
  </si>
  <si>
    <t>ANTI TERMITE TREATMENT</t>
  </si>
  <si>
    <t>Cum</t>
  </si>
  <si>
    <t>In concrete grade M10 Minimum Cement Content 200 kg/Cu.M.</t>
  </si>
  <si>
    <t>In concrete grade M15 Minimum Cement Content 290 kg/Cu.M.</t>
  </si>
  <si>
    <t>STRUCTURAL &amp; STAINLESS STEEL</t>
  </si>
  <si>
    <t>PLASTER WORK</t>
  </si>
  <si>
    <t>MASONRY WORK</t>
  </si>
  <si>
    <t>PAINTING WORK</t>
  </si>
  <si>
    <r>
      <rPr>
        <b/>
        <sz val="9"/>
        <rFont val="Calibri"/>
        <family val="2"/>
        <scheme val="minor"/>
      </rPr>
      <t xml:space="preserve">Internal Painting : </t>
    </r>
    <r>
      <rPr>
        <sz val="9"/>
        <rFont val="Calibri"/>
        <family val="2"/>
        <scheme val="minor"/>
      </rPr>
      <t>Providing and applying three coats of plastic emulsion paint from following of approved make, color &amp; shade (first two coats with brush and final coat with roller), on newly dry interior plastered surface at all heights give an even shade, including required coats (minimum two coats)  Acrylic putty of Asian paint or equivalent after thoroughly brushing the surfaces free from mortar dropping and other foreign matter and also including preparing the surface even and sand papered smooth etc. after applying every coat of putty. Priming coat of alkali resistant cement primer (water or solvent based) is to be applied on putty surface complete as directed by engineer-in-charge. Sample to be approved before starting of the work. The rates shall include the cost of filler for filling the cracks on surface. The rate shall be for an unit of sq.ft. Complete as directed by the  EIC at all heights &amp; levels.(Mode of measurements: only the painted area shall be measured for payment) Plastic Emulsion paint shall conform to M-66. (using of Regular interior Plastic emulsion of Asian or equivalent make)</t>
    </r>
  </si>
  <si>
    <t>MISCELLANEOUS</t>
  </si>
  <si>
    <t>FLOORING &amp; TILES WORK</t>
  </si>
  <si>
    <t xml:space="preserve">40 mm dia Fresh water pipe </t>
  </si>
  <si>
    <t xml:space="preserve">40 mm dia Distribution pipe </t>
  </si>
  <si>
    <t>40 mm dia Fresh water pipe for Fire line</t>
  </si>
  <si>
    <t>Supply and fixing Chlorinated Polyvinyl Chloride pipes (CPVC) of SDR 11 for both cold, flush and hot water applications as per  IS 1172 :1993 with all CPVC fittings and specials such as tees, elbows, couplers etc with CPVC threaded combination/transition specials such as male adopters threaded, female adopters brass threaded, brass FABT tee, FABT elbow etc where connection with metal is to be made including cutting holes and chases in walls and floors and refilling it by cement mortar of 1:3 mix (1 Portland Cement : 3 hard settling cement compound) and making good the walls etc as directed by the Engineer in charge. Joints to be made with CPVC solvent as per IS 1172 :1993 complete. Pressure of Pipe should be about 4 Kg/cm2 (Pipes shall be of make Finolex, Supreme, Astral or equivalent.)</t>
  </si>
  <si>
    <t>20 mm dia</t>
  </si>
  <si>
    <t>20 mm dia Fresh water line</t>
  </si>
  <si>
    <t>50 mm dia Overflow pipe</t>
  </si>
  <si>
    <t>25 mm dia</t>
  </si>
  <si>
    <t>40 mm dia</t>
  </si>
  <si>
    <t>75 mm dia (medium duty)</t>
  </si>
  <si>
    <t>110 mm dia (medium duty)</t>
  </si>
  <si>
    <t>Supply of materials and construction of gully traps of specified size and shall be provided. It shall be fixed on 150mm thick and 700 mm square 1:4:8 cement concrete bedding and the gully outlet shall be jointed similarly to the jointing of UPVC pipes. A brick masonry chamber 300x 300mm (internally) shall be constructed in 1/2 brick masonry with 1:6 cement mortar and the spaces between the trap and the wall shall be filled up with 1:3:6 concrete and the upper portion of the chamber shall be finished with neat cement. The corners and bottom of the chamber shall be rounded off so as to slope towards the grating and the bottom of the chamber shall not be less then 230 mm. In addition to 150mmx150mm CI grating, the chamber shall have a CI frame and cover (450mm x 450 mm). The cover and frame shall be placed on top of the brick masonry and all walls (four sides)both side plastering with FOSROC water proofing. Chamber bottom PCC with water proofing.</t>
  </si>
  <si>
    <t>Supply of materials &amp; Constructing brick masonry manholes/ Inspection chambers with 'A' class Table Moulded bricks in cement mortar 1:5 (1 cement : 5 fine sand), R.C.C. Top slab with 1:2:4 Mix (1 Cement : 2 coarse sand: 4 graded stone aggregate), foundation concrete with 1:4:8 concrete (1 cement :4 coarse sand : 8 graded stone aggregate) Inside plastering 12mm thick with CM1:3 (1 cement :3 fine sand) finished with floating coat of neat &amp; making channel in cement concrete 1:2:4 (1 cement : 2 coarse sand :4 graded stone aggregate) neatly finished complete as per standard design and as per drawing and all walls (four sides)both side plastering with FOSROC water proofing. Chamber bottom PCC with water proofing.</t>
  </si>
  <si>
    <t xml:space="preserve">inside size of 600 x 800 (230 mm wall thickness) depth not exceeding 1200 mm with MD CI cover </t>
  </si>
  <si>
    <t>FIRE REQUIREMENTS</t>
  </si>
  <si>
    <r>
      <rPr>
        <b/>
        <sz val="9"/>
        <color theme="1"/>
        <rFont val="Calibri"/>
        <family val="2"/>
        <scheme val="minor"/>
      </rPr>
      <t xml:space="preserve">Light Fixtures : </t>
    </r>
    <r>
      <rPr>
        <sz val="9"/>
        <color theme="1"/>
        <rFont val="Calibri"/>
        <family val="2"/>
        <scheme val="minor"/>
      </rPr>
      <t>Supply and installation of following light fittings with lamps complete with necessary Dimmable ballast should be adoptable for daylight sensor, and all other accessories prewired including lamps, fittings conforming to IS-10322 with latest amendments of the following types. Installation of light fittings with flexible hose, suspension rod/chain. Clamps, connector, outer plate, Celling cut out etc. required for such installation and complete as per specifications including painting with approved shade paint and necessary interconnections.</t>
    </r>
  </si>
  <si>
    <r>
      <rPr>
        <b/>
        <sz val="9"/>
        <color theme="1"/>
        <rFont val="Calibri"/>
        <family val="2"/>
        <scheme val="minor"/>
      </rPr>
      <t xml:space="preserve">Conduit Wiring with Main CKT 32 Amp cable, wiere make Havells/HPL : </t>
    </r>
    <r>
      <rPr>
        <sz val="9"/>
        <color theme="1"/>
        <rFont val="Calibri"/>
        <family val="2"/>
        <scheme val="minor"/>
      </rPr>
      <t>Supply, Laying, Testing &amp; Commissioning of Conduit wiring commencing from the distribution board till the switch box and further to lights, fans, switches &amp; socket outlets and all wiring devices consisting of: a) Wiring shall be done in FR MMS PVC Φ25 mm. conduits exposed along ceiling and walls and in flooring if required complete with chipping and grouting works included with all it's accessories such as necessary junction boxes T's, bends, couplers etc. b) 1100V grade FRLS PVC copper conductor single core wires as specified. c) Insulated Protective Earthing (PE) as specified and earthing of switch boxes etc. d) Termination of wires at DB's, switch sockets etc., lighting fixtures/ceiling fans/exhaust fans and socket outlets shall be included in item rate. e) Scope shall include conduit wiring for both 1 way &amp; 2 way light switches and Small power socket outlets catering to all loads such as light, fans, power sockets etc. complete with switch/socket outlet drop in surface mounted / concealed PVC conduits and all its accessories complete with chipping and grouting works included as per site requirement for following wires.</t>
    </r>
  </si>
  <si>
    <t>Supply, installation, testing of 35 sq.mm 4 core aluminium armoured LV cable. Make- havells</t>
  </si>
  <si>
    <r>
      <t>1 x 18 W,230 V</t>
    </r>
    <r>
      <rPr>
        <b/>
        <sz val="9"/>
        <color indexed="8"/>
        <rFont val="Calibri"/>
        <family val="2"/>
        <scheme val="minor"/>
      </rPr>
      <t xml:space="preserve"> Philips</t>
    </r>
    <r>
      <rPr>
        <sz val="9"/>
        <color indexed="8"/>
        <rFont val="Calibri"/>
        <family val="2"/>
        <scheme val="minor"/>
      </rPr>
      <t xml:space="preserve"> ceiling LED light fixture of round Type (LQ-DL5x18W) including all fittings, wiring as required. and two years of service warranty.</t>
    </r>
  </si>
  <si>
    <r>
      <t xml:space="preserve">1 x 2 W wall light LED spot fixture of </t>
    </r>
    <r>
      <rPr>
        <b/>
        <sz val="9"/>
        <color indexed="8"/>
        <rFont val="Calibri"/>
        <family val="2"/>
        <scheme val="minor"/>
      </rPr>
      <t>Philips</t>
    </r>
    <r>
      <rPr>
        <sz val="9"/>
        <color indexed="8"/>
        <rFont val="Calibri"/>
        <family val="2"/>
        <scheme val="minor"/>
      </rPr>
      <t xml:space="preserve"> including all fittings &amp; wiring as required. Model no. 30974,Ht 3.2 cms, L 8.5 Cms, Width 8.5 Cms at 150 mm above the finish floor.</t>
    </r>
  </si>
  <si>
    <r>
      <t xml:space="preserve">1 x 74 W,230 V five star rated 4ft/5ft </t>
    </r>
    <r>
      <rPr>
        <b/>
        <sz val="9"/>
        <color indexed="8"/>
        <rFont val="Calibri"/>
        <family val="2"/>
        <scheme val="minor"/>
      </rPr>
      <t xml:space="preserve">ceiling fan </t>
    </r>
    <r>
      <rPr>
        <sz val="9"/>
        <color indexed="8"/>
        <rFont val="Calibri"/>
        <family val="2"/>
        <scheme val="minor"/>
      </rPr>
      <t xml:space="preserve">of </t>
    </r>
    <r>
      <rPr>
        <b/>
        <sz val="9"/>
        <color indexed="8"/>
        <rFont val="Calibri"/>
        <family val="2"/>
        <scheme val="minor"/>
      </rPr>
      <t>Havells</t>
    </r>
    <r>
      <rPr>
        <sz val="9"/>
        <color indexed="8"/>
        <rFont val="Calibri"/>
        <family val="2"/>
        <scheme val="minor"/>
      </rPr>
      <t xml:space="preserve"> or equivalent make in white colour, including two years of manufacturing warranty</t>
    </r>
  </si>
  <si>
    <r>
      <t>1 x 70 W,230 V</t>
    </r>
    <r>
      <rPr>
        <b/>
        <sz val="9"/>
        <color indexed="8"/>
        <rFont val="Calibri"/>
        <family val="2"/>
        <scheme val="minor"/>
      </rPr>
      <t xml:space="preserve"> transair reversible type</t>
    </r>
    <r>
      <rPr>
        <sz val="9"/>
        <color indexed="8"/>
        <rFont val="Calibri"/>
        <family val="2"/>
        <scheme val="minor"/>
      </rPr>
      <t xml:space="preserve"> of  exhaust fan of </t>
    </r>
    <r>
      <rPr>
        <b/>
        <sz val="9"/>
        <color indexed="8"/>
        <rFont val="Calibri"/>
        <family val="2"/>
        <scheme val="minor"/>
      </rPr>
      <t>Havells</t>
    </r>
    <r>
      <rPr>
        <sz val="9"/>
        <color indexed="8"/>
        <rFont val="Calibri"/>
        <family val="2"/>
        <scheme val="minor"/>
      </rPr>
      <t xml:space="preserve"> make in grey colour of blade size 200 mm, including one years of manufacturing warranty (location:- toilet &amp; bathroom &amp; kitchen)</t>
    </r>
  </si>
  <si>
    <t>6 ampere socket with switch, Crabtree Athena</t>
  </si>
  <si>
    <t>16 ampere socket with switch/MCB, Crabtree Athena</t>
  </si>
  <si>
    <t>Supply &amp; fixing Cockroach trap (Nahni Trap) of 125x125mm to insert into PVC floor trap with sealant self cleaning design with SS grating including cost of cutting and making good the walls and floors</t>
  </si>
  <si>
    <r>
      <t>Total Amount_(A)_(</t>
    </r>
    <r>
      <rPr>
        <b/>
        <sz val="9"/>
        <color theme="1"/>
        <rFont val="Calibri"/>
        <family val="2"/>
      </rPr>
      <t>₹)</t>
    </r>
  </si>
  <si>
    <r>
      <t>Total Amount_(B)_(</t>
    </r>
    <r>
      <rPr>
        <b/>
        <sz val="9"/>
        <color theme="1"/>
        <rFont val="Calibri"/>
        <family val="2"/>
      </rPr>
      <t>₹)</t>
    </r>
  </si>
  <si>
    <r>
      <t>Total Amount_(C)_(</t>
    </r>
    <r>
      <rPr>
        <b/>
        <sz val="9"/>
        <color theme="1"/>
        <rFont val="Calibri"/>
        <family val="2"/>
      </rPr>
      <t>₹)</t>
    </r>
  </si>
  <si>
    <r>
      <t>Total Amount_(D)_(</t>
    </r>
    <r>
      <rPr>
        <b/>
        <sz val="9"/>
        <color theme="1"/>
        <rFont val="Calibri"/>
        <family val="2"/>
      </rPr>
      <t>₹)</t>
    </r>
  </si>
  <si>
    <r>
      <t>Total Amount_(E)_(</t>
    </r>
    <r>
      <rPr>
        <b/>
        <sz val="9"/>
        <color theme="1"/>
        <rFont val="Calibri"/>
        <family val="2"/>
      </rPr>
      <t>₹)</t>
    </r>
  </si>
  <si>
    <r>
      <t>Total Amount_(F)_(</t>
    </r>
    <r>
      <rPr>
        <b/>
        <sz val="9"/>
        <color theme="1"/>
        <rFont val="Calibri"/>
        <family val="2"/>
      </rPr>
      <t>₹)</t>
    </r>
  </si>
  <si>
    <r>
      <t>Total Amount_(G)_(</t>
    </r>
    <r>
      <rPr>
        <b/>
        <sz val="9"/>
        <color theme="1"/>
        <rFont val="Calibri"/>
        <family val="2"/>
      </rPr>
      <t>₹)</t>
    </r>
  </si>
  <si>
    <r>
      <t>Total Amount_(H)_(</t>
    </r>
    <r>
      <rPr>
        <b/>
        <sz val="9"/>
        <color theme="1"/>
        <rFont val="Calibri"/>
        <family val="2"/>
      </rPr>
      <t>₹)</t>
    </r>
  </si>
  <si>
    <r>
      <t>Total Amount_(I)_(</t>
    </r>
    <r>
      <rPr>
        <b/>
        <sz val="9"/>
        <color theme="1"/>
        <rFont val="Calibri"/>
        <family val="2"/>
      </rPr>
      <t>₹)</t>
    </r>
  </si>
  <si>
    <r>
      <t>Total Amount_(J)_(</t>
    </r>
    <r>
      <rPr>
        <b/>
        <sz val="9"/>
        <color theme="1"/>
        <rFont val="Calibri"/>
        <family val="2"/>
      </rPr>
      <t>₹)</t>
    </r>
  </si>
  <si>
    <r>
      <t>Total Amount_(K)_(</t>
    </r>
    <r>
      <rPr>
        <b/>
        <sz val="9"/>
        <color theme="1"/>
        <rFont val="Calibri"/>
        <family val="2"/>
      </rPr>
      <t>₹)</t>
    </r>
  </si>
  <si>
    <r>
      <t>Total Amount_(L)_(</t>
    </r>
    <r>
      <rPr>
        <b/>
        <sz val="9"/>
        <color theme="1"/>
        <rFont val="Calibri"/>
        <family val="2"/>
      </rPr>
      <t>₹)</t>
    </r>
  </si>
  <si>
    <r>
      <t>Total Amount_(N)_(</t>
    </r>
    <r>
      <rPr>
        <b/>
        <sz val="9"/>
        <color theme="1"/>
        <rFont val="Calibri"/>
        <family val="2"/>
      </rPr>
      <t>₹)</t>
    </r>
  </si>
  <si>
    <r>
      <t>Total Amount_(O)_(</t>
    </r>
    <r>
      <rPr>
        <b/>
        <sz val="9"/>
        <color theme="1"/>
        <rFont val="Calibri"/>
        <family val="2"/>
      </rPr>
      <t>₹)</t>
    </r>
  </si>
  <si>
    <r>
      <t>Total Amount_(P)_(</t>
    </r>
    <r>
      <rPr>
        <b/>
        <sz val="9"/>
        <color theme="1"/>
        <rFont val="Calibri"/>
        <family val="2"/>
      </rPr>
      <t>₹)</t>
    </r>
  </si>
  <si>
    <r>
      <t>Total Amount_(Q)_(</t>
    </r>
    <r>
      <rPr>
        <b/>
        <sz val="9"/>
        <color theme="1"/>
        <rFont val="Calibri"/>
        <family val="2"/>
      </rPr>
      <t>₹)</t>
    </r>
  </si>
  <si>
    <r>
      <rPr>
        <b/>
        <sz val="9"/>
        <rFont val="Calibri"/>
        <family val="2"/>
        <scheme val="minor"/>
      </rPr>
      <t xml:space="preserve">Reinforcement Steel : </t>
    </r>
    <r>
      <rPr>
        <sz val="9"/>
        <rFont val="Calibri"/>
        <family val="2"/>
        <scheme val="minor"/>
      </rPr>
      <t xml:space="preserve">Providing and Fixing steel reinforcement for RCC including de-coiling, straightening, cutting, bending and placing in position at all levels and binding with approved quality G I coated binding wire, cover blocks of appropriate strength, size, thickness and shape, chairs, spacer and pins which will not be measured separately for payment. Quantity of steel shall be as per drawings and with authorized overlaps only shall be measured and paid for. Pile cage reinforcement shall be welded at laps to prevent disengagement while lowering. </t>
    </r>
  </si>
  <si>
    <r>
      <rPr>
        <b/>
        <sz val="9"/>
        <rFont val="Calibri"/>
        <family val="2"/>
        <scheme val="minor"/>
      </rPr>
      <t xml:space="preserve">Pile Chipping : </t>
    </r>
    <r>
      <rPr>
        <sz val="9"/>
        <rFont val="Calibri"/>
        <family val="2"/>
        <scheme val="minor"/>
      </rPr>
      <t>Chipping of pile concrete upto theoretical cut off level or till good strength concrete  using smallest possible least vibratory tools to avoid deep cracks. The item to include excavation, disposing/ stacking of excess earth, dewatering, disposing of dismantled concrete, cleaning and straightening reinforcement bars and rebuilding of defective piles upto cut of level with same grade of concrete as required.</t>
    </r>
  </si>
  <si>
    <t>Providing comprehensive Anti termite treatment as per manufacturers instructions using approved chemicals to foundation pits, backfilled soil, in and around plinth during and after construction for a period of one year. Treatment to carry guarantee of at least three years after completion.</t>
  </si>
  <si>
    <r>
      <rPr>
        <b/>
        <sz val="9"/>
        <rFont val="Calibri"/>
        <family val="2"/>
        <scheme val="minor"/>
      </rPr>
      <t xml:space="preserve">GSB Filling : </t>
    </r>
    <r>
      <rPr>
        <sz val="9"/>
        <rFont val="Calibri"/>
        <family val="2"/>
        <scheme val="minor"/>
      </rPr>
      <t xml:space="preserve">Filling in plinth and open area, with best quality  granular sub-base material, should be well graded (40mm to dust) Type 1 quality material. Sub-base material should be placed in layers not exceeding 75mm in thickness or twice the nominal maximum aggregate size. Each layer should be fully compacted before the next layer is placed.  The surface should be clean and suitably close textured to prevent migration of finer material through the construction. The laying course material should consist of well-graded ‘grit’ sand (not building sand).
The material should have uniform moisture content, being moist without being saturated. Final compacted target thickness for the laying course should be 30mm. A consistent thickness of bedding material should be maintained. The granular material shall be followed through all applicable test as per latest MORTH/Indian Standard(Acc. to IS 1200 ) as applicable. </t>
    </r>
  </si>
  <si>
    <r>
      <rPr>
        <b/>
        <sz val="9"/>
        <rFont val="Calibri"/>
        <family val="2"/>
        <scheme val="minor"/>
      </rPr>
      <t xml:space="preserve">Rubble Soling : </t>
    </r>
    <r>
      <rPr>
        <sz val="9"/>
        <rFont val="Calibri"/>
        <family val="2"/>
        <scheme val="minor"/>
      </rPr>
      <t xml:space="preserve">Supplying and laying 150 to 300 thick hand packed, well compacted rubble soling below foundations and in and around plinth, below water body grade slab,  etc., filling all interstices with small chips, aggregates, stone dust, clean sand, rolling with power roller, plate compactor, levelling etc. The rubble shall be well graded and conform to the latest Indian standard.     </t>
    </r>
  </si>
  <si>
    <t>Providing  and applying 20mm thick double coat sand faced plaster to  all  external surfaces at all levels and in any shape in two coats while fixing chicken mesh to prevent surface cracks appearing between junctions of column/beam and walls, 150 mm wide chicken wire mesh should be fixed with U nails 150 mm centre to centre before plastering the junction. Before plastering an anti-corrosive treatment shall be done on the wire. The plastering of walls and beam/column in one vertical plane should be carried out in one go.  For providing and fixing chicken wire mesh with U nails payment shall be made separately. For plastering a 12mm thick average base coat  in cement mortar 1:4and 8mm thick finish coat in cement mortar 1:4 using water proofing compound for finish coat, and finishing the surface with sand faced plaster all as directed; including preparation of surface to uniform texture, staging, steel tubular double scaffolding etc complete as specified and directed by EIC.</t>
  </si>
  <si>
    <t>Providing and constructing 230 mm  thick brickwork of required height in 1:5 CM mix for kitchen and dish wash area platform vertical walls at 1m c/c (Bricks should be well cured before use) including racking of joints and curing the same for five days. Strength of brick shall be minimum 35kg/Sq. cm.</t>
  </si>
  <si>
    <t>Providing and constructing 230 mm  thick brickwork of required height in 1:5 CM mix above plinth for Septic tank and Soak pit (Bricks should be well cured before use) including racking of joints and curing the same for five days. Strength of brick shall be minimum 35kg/Sq. cm.</t>
  </si>
  <si>
    <t>Providing and applying one coat of adhesive primer and three coat of Asian Damp Proof (one coat 10%-20% Dilution with water and second coat 10% water Dilution with seal along corners with waterproofing belt and third coat without Dilution) by roller with all tools and tackles, all men and machinery including cleaning of RCC slab with wire brush and filling of cracks with crack seal material with all safety PPEs etc complete and as directed by EIC. (All waterproofing treatment to carry guarantee of 10 years.)</t>
  </si>
  <si>
    <t>Providing and laying waterproofing for toilets as per specifications listed below with guarantee of 10 years : The first part consisting of making vata (gola) at the interface joint of the toilet slab and masonry wall with a specialised cement polymer mixture with brick pointing. The second part consisting of sealing / packing all joints of outlet pipes, etc. with a specialised non-shrink cementitious compound and topping it with liquid-applied, Flexible Cementitious/polymer based Waterproofing Membrane. All joints shall be seals with chemical/ heat sealing.</t>
  </si>
  <si>
    <r>
      <t>Providing and construction of False Ceiling at appropriate height for concealing any cabling tray and electrical lighting wiring in all areas. False Ceiling tile should be Dust free type and of Non-combustible material and shall be provided with Armstrong Lay in (Hot dipped galvanized steel) metal ceiling system</t>
    </r>
    <r>
      <rPr>
        <b/>
        <sz val="9"/>
        <rFont val="Calibri"/>
        <family val="2"/>
        <scheme val="minor"/>
      </rPr>
      <t xml:space="preserve"> 600 x 600 x 5mm</t>
    </r>
    <r>
      <rPr>
        <sz val="9"/>
        <rFont val="Calibri"/>
        <family val="2"/>
        <scheme val="minor"/>
      </rPr>
      <t xml:space="preserve"> with standard perforation of</t>
    </r>
    <r>
      <rPr>
        <b/>
        <sz val="9"/>
        <rFont val="Calibri"/>
        <family val="2"/>
        <scheme val="minor"/>
      </rPr>
      <t xml:space="preserve"> 2.5 mm dia </t>
    </r>
    <r>
      <rPr>
        <sz val="9"/>
        <rFont val="Calibri"/>
        <family val="2"/>
        <scheme val="minor"/>
      </rPr>
      <t>(16% open space) and fleece with NRC of 70 &amp; CAC 36 to be laid on Armstrong grid system to be provided with Cross Tees, fixed to the structural soffit by Butterfly clip hangers, suspension wires &amp; anchor fasteners as per the manufacturer's specification.</t>
    </r>
  </si>
  <si>
    <t>Providing and fixing of PVC Vent of 75 mm dia with all PVC fittings and special fixtures such as tees, elbows, couplers including mosquito proof mesh and all fixtures. For entire Restroom as well as Septic tank and Soak pit. (Supreme, Finolex or equivalent make)</t>
  </si>
  <si>
    <t>Providing &amp; Fixing 15mm C.P Stainless Steel bib cock for kitchen and dish wash areas with C.P Stainless steel threaded flange complete, including cutting &amp; making good walls wherever required. (make - Jaquar)</t>
  </si>
  <si>
    <t>Supply, installing, testing &amp; commissioning of Main distribution boards (IP43) of Legrand make to be mounted on surface/column/recess by making suitable fixing arrangement i/c assembling, its connection &amp; inter-connection etc. complete in all respects. The DB shall be front operated made of 2 mm stove enamelled MS sheet, with colour coded copper bus bars, suitable neutral and earthing bus bar, along with its all accessories including supply &amp; fixing of all switchgears inside as required.</t>
  </si>
  <si>
    <r>
      <t xml:space="preserve">1 x 80 W </t>
    </r>
    <r>
      <rPr>
        <b/>
        <sz val="9"/>
        <color indexed="8"/>
        <rFont val="Calibri"/>
        <family val="2"/>
        <scheme val="minor"/>
      </rPr>
      <t>Outdoor LED light</t>
    </r>
    <r>
      <rPr>
        <sz val="9"/>
        <color indexed="8"/>
        <rFont val="Calibri"/>
        <family val="2"/>
        <scheme val="minor"/>
      </rPr>
      <t xml:space="preserve"> fixture of </t>
    </r>
    <r>
      <rPr>
        <b/>
        <sz val="9"/>
        <color indexed="8"/>
        <rFont val="Calibri"/>
        <family val="2"/>
        <scheme val="minor"/>
      </rPr>
      <t xml:space="preserve">Philips </t>
    </r>
    <r>
      <rPr>
        <sz val="9"/>
        <color indexed="8"/>
        <rFont val="Calibri"/>
        <family val="2"/>
        <scheme val="minor"/>
      </rPr>
      <t xml:space="preserve">with an arm length of 600mm in GI pipe 85 Micron, mounted on the face of the structure including all fittings supply, Installation, Testing with wiring 3*2.5sqmm armoured cable as required for outdoor lighting purpose. also Supply Installation &amp; testing of one Out door lighting auto control penal as per site requirement.  </t>
    </r>
  </si>
  <si>
    <t xml:space="preserve">Providing, supply, installation, testing and laying Havells make, 150 sq.mm. 4 Core aluminium armoured Industrial Braided LV Cable  of 1100V </t>
  </si>
  <si>
    <t>Supply, installation, testing of 150sq.mm 4 core aluminium armoured Industrial end termination with cable gland double compress cable. Make- comat</t>
  </si>
  <si>
    <t>Supply, installation, testing of 35sq.mm 4 core aluminium armoured Industrial end termination with cable gland double compress cable. Make- comat</t>
  </si>
  <si>
    <r>
      <rPr>
        <b/>
        <sz val="9"/>
        <color theme="1"/>
        <rFont val="Calibri"/>
        <family val="2"/>
        <scheme val="minor"/>
      </rPr>
      <t xml:space="preserve">Earthing system : </t>
    </r>
    <r>
      <rPr>
        <sz val="9"/>
        <color theme="1"/>
        <rFont val="Calibri"/>
        <family val="2"/>
        <scheme val="minor"/>
      </rPr>
      <t>Supply, Installation, Testing &amp; commissioning of earthing stations using Chemical earth electrodes of Ashok / Equivalent make with 80mm Dia ,3000mm Long GI pipe, 85 Micron electrode complete with Back Filling compound. The scope also includes excavation / Boring required for electrode up to 3000mm deep. In all type of soil and back filling including preparing brick masonry chamber 200 mm thick and 450 mm deep with 1:4 cement mortar with 1:3 plaster from inside the chamber 20 mm thick fixing of 300 mm* 300mm CI cover (cover shall be of medium duty with weight not less than 10 Kg), funnel etc. as per IS 3043/1987 revised up to date. (for - Main panel, Cold storage, kitchen, Rooms, railway Dining area, dining area)</t>
    </r>
  </si>
  <si>
    <r>
      <rPr>
        <b/>
        <sz val="9"/>
        <rFont val="Calibri"/>
        <family val="2"/>
        <scheme val="minor"/>
      </rPr>
      <t xml:space="preserve">External Painting : </t>
    </r>
    <r>
      <rPr>
        <sz val="9"/>
        <rFont val="Calibri"/>
        <family val="2"/>
        <scheme val="minor"/>
      </rPr>
      <t xml:space="preserve">Cleaning the surface with wire brush and water, filling the cracks with white cement and expanding filler materials, curing the same. Applying  one coat of primer and two coats of approved quality of paint (Weather Shield paint of Asian make) &amp; colour, tools &amp; tackles, materials, manpower, scaffolding  complete in all respect as per directions and curing the same with water. </t>
    </r>
  </si>
  <si>
    <t>Providing and fixing ISI marked PVC flush door for toilets, laminated wooden flush doors for Restrooms and other rooms construction including door frames, all hardwares, nuts, bolts or screws for fixing, hinges, handles, latches, stoppers, etc size</t>
  </si>
  <si>
    <t>Supply and fixing of Check Valves. The body and plates are to be of CI body and pressure rating is PN 10 &amp; PN 16. The valve seal is Neoprene rubber. The cost also includes necessary fittings to complete the connections. Please refer technical specification attached. (Make shall be Zolato, Prime, Universal or equivalent.)</t>
  </si>
  <si>
    <t>Supply and fixing of UPVC Soil &amp; Waste pipes BIS marked /SWR jointed with solvent cement/rubber ring joints and further protected with Fibreglass paste, including all specials such as bends, tees reducers etc., with or without door as required, including any cutting &amp; making good of floors/walls that may be necessary, clamps and stays as per requirements. The pipes laid above the floor level (sunken level), it should be rigidly fixed with PCC bedding and levelled at every 1 metre intervals. Pressure of Pipe should be about 4 Kg/cm2 (using all item supreme, Finolex make)</t>
  </si>
  <si>
    <t>15 mm SS Bib Cock Dish wash area heavy duty</t>
  </si>
  <si>
    <t>15 mm SS Bib Cock Kitchen area heavy duty</t>
  </si>
  <si>
    <t>15 mm SS Tap for all toilets</t>
  </si>
  <si>
    <r>
      <t>Providing and fixing CO2 extinguisher consisting of seamless MS cylindrical body squeeze lever discharge valve, internal discharge tube, 30  cms long high pressure discharge hose, discharge nozzle ISI marked as per IS0-15683 including fixing with dash fasteners etc. complete</t>
    </r>
    <r>
      <rPr>
        <b/>
        <sz val="9"/>
        <rFont val="Calibri"/>
        <family val="2"/>
        <scheme val="minor"/>
      </rPr>
      <t>.</t>
    </r>
    <r>
      <rPr>
        <sz val="9"/>
        <rFont val="Calibri"/>
        <family val="2"/>
        <scheme val="minor"/>
      </rPr>
      <t xml:space="preserve"> Confirming to IS:15683 (Capacity 4.5 Kg &amp; Kanex make and approved by engineer )</t>
    </r>
  </si>
  <si>
    <r>
      <t>Providing and fixing AIFF foam stored pressure fire extinguisher consisting of seamless MS cylindrical body squeeze lever discharge valve, internal discharge tube, 39.8  cms long high and 103 dia. with 3.9 kg in weight, pressure discharge hose, discharge nozzle ISI marked as per IS0-15683 including fixing with dash fasteners etc. complete</t>
    </r>
    <r>
      <rPr>
        <b/>
        <sz val="9"/>
        <rFont val="Calibri"/>
        <family val="2"/>
        <scheme val="minor"/>
      </rPr>
      <t xml:space="preserve">. </t>
    </r>
    <r>
      <rPr>
        <sz val="9"/>
        <rFont val="Calibri"/>
        <family val="2"/>
        <scheme val="minor"/>
      </rPr>
      <t>Confirming to IS:15683 (Capacity 9 Kg &amp; kanex make &amp; approved by engineer )</t>
    </r>
  </si>
  <si>
    <t>Supply Installation Testing and Commission of 240V-AC, wiring devices and its accessories such as modular type switch socket outlets  of Crabtree Athena SNR, model no. ACAKPXW065 with modular front plate, modular box, PVC box, with circuit wiring of 3*2.5 MM2 wireand all required accessories (wire havells make) etc. Installation scope includes all civil works related to this job such as chiselling , making good with concrete and plaster, supply of fixing screw / wall plugs and other necessary hardware, marking identification numbers of circuits &amp; interconnections of  the switch /sockets as per standard drawing, complete as per site requirement. Switches and sockets may be individual or combined with bigger lighting switchboards, contractor to refer drawings ton understand exact scope of work.</t>
  </si>
  <si>
    <r>
      <rPr>
        <b/>
        <sz val="9"/>
        <color theme="1"/>
        <rFont val="Calibri"/>
        <family val="2"/>
        <scheme val="minor"/>
      </rPr>
      <t xml:space="preserve">Point wiring with Switch Board, Socket &amp; MCB supply for Crabtree Athena
</t>
    </r>
    <r>
      <rPr>
        <sz val="9"/>
        <color theme="1"/>
        <rFont val="Calibri"/>
        <family val="2"/>
        <scheme val="minor"/>
      </rPr>
      <t>Supply, Installation, Testing and commissioning of (Providing and fixing of all standard accessories) of light point, fan point, exhaust fan point, bell point, group control points, two way control points etc. using 14 gauge PVC conduit  cabling system concealed PVC conduits and all its accessories complete with chipping and grouting works included with all conduit accessories like heavy duty junction boxes, conduit bends, MS 16 gauges pull boxes 100MM x 100 MM x 50MM or 150MM x200MM x 50MM deep, with MS covers etc. 14 Gauge wire, 15 Amps havells make.</t>
    </r>
  </si>
  <si>
    <t>Supply, Installation, testing and commissioning of light point, exhaust fan point, wall fan point with 3*1.5 sq. mm. multi strand FRLS copper flexible conductor wire (for phase, neutral &amp; earth wire havells make)1.1KV grade (including supply of all material like hardware , GI / PVC boxes , conduits, accessories. Neutral &amp; earthing can be looped up to 6 points on one circuit.</t>
  </si>
  <si>
    <r>
      <rPr>
        <b/>
        <sz val="9"/>
        <color theme="1"/>
        <rFont val="Calibri"/>
        <family val="2"/>
        <scheme val="minor"/>
      </rPr>
      <t xml:space="preserve">Fan Fixtures </t>
    </r>
    <r>
      <rPr>
        <sz val="9"/>
        <color theme="1"/>
        <rFont val="Calibri"/>
        <family val="2"/>
        <scheme val="minor"/>
      </rPr>
      <t>: Supply, Install, Testing and commissioning of fan fixtures with Control Gear, lamps and fans with all necessary internal wiring.( Scope includes the necessary hardware for the installation of the Light. \(Fixture concealed / Surface mounted)</t>
    </r>
  </si>
  <si>
    <t>Approved Brands:</t>
  </si>
  <si>
    <t>Cement: ACC, Gujrat ambuja, Ultratech.</t>
  </si>
  <si>
    <t>Reinforcement: Tata, Jindal, Essar, Sail, Vizag.</t>
  </si>
  <si>
    <t>All materials and workmanship shall confirm to appropriate Indian standards</t>
  </si>
  <si>
    <t>Concrete for RCC shall be design mix for approved laboratory, machine mixed and mechanically vibrated. Test cube shall be taken as per IS and tested in approved laboratory.</t>
  </si>
  <si>
    <t>For columns upto Ground level (Grade M25)</t>
  </si>
  <si>
    <t>For columns from GL to First level (Grade M25)</t>
  </si>
  <si>
    <t>For columns from First Floor level to Terrace floor level (Grade M25)</t>
  </si>
  <si>
    <t>For plinth beams (Grade M25)</t>
  </si>
  <si>
    <t>PLUMBING &amp; PIPING WORK</t>
  </si>
  <si>
    <t>Providing and laying 12 mm thick smooth plaster  to internal  surfaces of brick  walls, soffits of slabs, concrete member  connected with brick wall while fixing 150 mm wide chicken mesh To prevent surface cracks appearing between junctions of column/beam and walls, 150 mm wide chicken wire mesh should be fixed with U nails 150 mm centre to centre before plastering the junction. Before plastering an anti-corrosive treatment shall be done on the wire. The plastering of walls and beam/column in one vertical plane should be carried out in one go.  For providing and fixing chicken wire mesh with U nails payment shall be made separately. Plastering to be done in cement  mortar 1: 4 including  surface preparation, staging, scaffolding  etc complete as specified and directed by EIC.</t>
  </si>
  <si>
    <r>
      <rPr>
        <b/>
        <sz val="9"/>
        <rFont val="Calibri"/>
        <family val="2"/>
        <scheme val="minor"/>
      </rPr>
      <t xml:space="preserve">Excavation : </t>
    </r>
    <r>
      <rPr>
        <sz val="9"/>
        <rFont val="Calibri"/>
        <family val="2"/>
        <scheme val="minor"/>
      </rPr>
      <t xml:space="preserve">Excavation for foundations in all types of soil and concrete including stacking earth and backfilling in layers of 300 mm with watering, compacting using power roller or plate compactor etc. disposing excess earth at selected area upto a lead of 5km inside Port premises etc. Rate to include shoring, strutting, dewatering, keeping concrete dry for minimum 24 hours after casting etc. </t>
    </r>
  </si>
  <si>
    <t>For coping beams (Grade M25)</t>
  </si>
  <si>
    <t xml:space="preserve">WATER PROOFING - TOILET BLOCK </t>
  </si>
  <si>
    <t>Providing average 150 mm thick waterproof base layer and brick bat coba for flat slabs,  by using old good quality bricks in 1:3 cement mortar with sunanda make waterproofing compound with proper slope towards rain water pipes, curing the same by filling water for seven days and giving water test. Making 25mm Thick China mosaic tiling (overall thickness), under layer of 19 mm thick (compacted) in cement mortar (1:3) and top layer 6mm thick with china mosaic tile laid over the slurry made with white cement to fix and surface examined and cleaned, joints flush pointed with white cement and cured for 7 days by keeping it wet etc., complete and finished in all respect over the roof of all buildings. All waterproofing treatment to carry guarantee of 10 years. Rate to include surface preparation applying two coats of polywp, Sunada Chemicals or equivalent.</t>
  </si>
  <si>
    <t>PVC flush Door Size for Toilet</t>
  </si>
  <si>
    <t>Wooden flush double shutter Door for Canteen</t>
  </si>
  <si>
    <t>Wooden double shutter windows with safety grill for canteen</t>
  </si>
  <si>
    <t>Alu. Glass Louvers with exhaust fan in toilet area</t>
  </si>
  <si>
    <t>Alu. Glass Louvers with exhaust fan in kitchen area</t>
  </si>
  <si>
    <r>
      <t>Providing, laying &amp; fixing of approved quality, colour, design and shade</t>
    </r>
    <r>
      <rPr>
        <b/>
        <sz val="9"/>
        <color theme="1"/>
        <rFont val="Calibri"/>
        <family val="2"/>
        <scheme val="minor"/>
      </rPr>
      <t xml:space="preserve"> kota stone</t>
    </r>
    <r>
      <rPr>
        <sz val="9"/>
        <color theme="1"/>
        <rFont val="Calibri"/>
        <family val="2"/>
        <scheme val="minor"/>
      </rPr>
      <t xml:space="preserve"> (approved make by engineer); flooring and platform top in pattern as detailed in drawing or as directed by the architect / site engineer. Tile to be bedded in cement sand mortar mix ratio 1:6 (1  cement : 6 sand) including cleaning and preparing the surface for bedding, spreading cement slurry by using minimum cement about 2 kg/sqm prior to bedding and spreading cement paste using minimum cement about  4.5 kg/sqm over bedding, joints to be cleaned and grouted with matching colour approved readymade grout, curing, cleaning, etc. to required line, level, etc. all complete at all heights and leads to the satisfaction of the site engineer. Average thickness of 25-30</t>
    </r>
    <r>
      <rPr>
        <sz val="9"/>
        <color indexed="8"/>
        <rFont val="Calibri"/>
        <family val="2"/>
        <scheme val="minor"/>
      </rPr>
      <t>mm.</t>
    </r>
  </si>
  <si>
    <r>
      <t xml:space="preserve">Providing, supplying &amp; fixing of approved quality, colour, design and shade </t>
    </r>
    <r>
      <rPr>
        <b/>
        <sz val="9"/>
        <color theme="1"/>
        <rFont val="Calibri"/>
        <family val="2"/>
        <scheme val="minor"/>
      </rPr>
      <t>double charged Vitrified tile</t>
    </r>
    <r>
      <rPr>
        <sz val="9"/>
        <color theme="1"/>
        <rFont val="Calibri"/>
        <family val="2"/>
        <scheme val="minor"/>
      </rPr>
      <t xml:space="preserve"> of approved make (Confirming to IS ) for </t>
    </r>
    <r>
      <rPr>
        <b/>
        <sz val="9"/>
        <color theme="1"/>
        <rFont val="Calibri"/>
        <family val="2"/>
        <scheme val="minor"/>
      </rPr>
      <t xml:space="preserve">flooring and internal full height of wall of Kitchen and Toilet and entire building area </t>
    </r>
    <r>
      <rPr>
        <sz val="9"/>
        <color theme="1"/>
        <rFont val="Calibri"/>
        <family val="2"/>
        <scheme val="minor"/>
      </rPr>
      <t xml:space="preserve"> in pattern, as shown in drawing or as directed by the architect. Tiles fixed by approved tile adhesive (Bal or Laterite or equivalent approved) to correct line, level and plumb.  Joints are well cleaned and grouted with matching colour approved readymade grout and cured, cleaned, junctions with plaster finished smooth, etc. all complete at all leads, lifts and heights to the satisfaction of the site engineer. </t>
    </r>
  </si>
  <si>
    <t>Providing, supplying and fixing of Black Granite/ Green Marble frame for kitchen platform and Partition of Urinals area</t>
  </si>
  <si>
    <t>Providing &amp; fixing 3/4" thk and maximum 300mm in width Granite for door and window frames in vertical jambs &amp; soffit, fixed on walls, including machine polish on exposed edges and rounding of corners, necessary backing material, and joint filling compound of same shade of Granite.</t>
  </si>
  <si>
    <t>Providing, supplying, fixing and installation vergin HDPE double walled 2000 ltrs capacity water tank in white colour. Tank to have inlet nozzle, ball cock, manhole, overflow outlet and vent with mosquito proof mesh. (Make shall be Sintex or equivalent.)</t>
  </si>
  <si>
    <r>
      <rPr>
        <b/>
        <sz val="9"/>
        <rFont val="Calibri"/>
        <family val="2"/>
        <scheme val="minor"/>
      </rPr>
      <t xml:space="preserve">Pile Load Test : </t>
    </r>
    <r>
      <rPr>
        <sz val="9"/>
        <rFont val="Calibri"/>
        <family val="2"/>
        <scheme val="minor"/>
      </rPr>
      <t>Conducting Routine dynamic load test on working piles with 1.5 times the working load conforming to IS 2911(Part1/Sec1): 2010  — Part 1 . Item to include loading arrangement, arrangement to carry the test using calibrated dial gauges and pressure gauges including and submission of final report in soft and three hard copies.</t>
    </r>
  </si>
  <si>
    <t>Supply &amp; fixing of 4 kg/sq.mm 110 mm dia UPVC Rain water pipes BIS marked,/SWR jointed with solvent cement and further protected with Fibreglass paste. including all specials such as bends, tees reducers etc., with or without door as required, including any cutting &amp; making good of floors/walls that may be necessary,G I  clamps and stays as per requirements. The pipes laid above the floor level (sunken level), it should be rigidly fixed with PCC bedding and levelled at every 1 metre intervals. (Supreme, Finolex, or equivalent make)</t>
  </si>
  <si>
    <t>Providing and fixing of Wash Basin including all fittings</t>
  </si>
  <si>
    <t>Providing and fixing of Orrisa Pan (Indian Water Closet) including all fittings</t>
  </si>
  <si>
    <t>Providing and fixing of oval shaped urinal blocks including all fittigns</t>
  </si>
  <si>
    <t>Providing and fixing of glass mirror in wash basin</t>
  </si>
  <si>
    <t>Providing and fixing liquid soap container at wash basin</t>
  </si>
  <si>
    <t>Providing and fixing of Angle Cock with all fittings</t>
  </si>
  <si>
    <t>Providing and fixing shower fincluding all fittings and accessories in bathroom</t>
  </si>
  <si>
    <t>Providing and fixing of pillar tap with all fittings</t>
  </si>
  <si>
    <t>Supplying and fixing PVC coated M.S.( Conforming to  I.S. 1239) rungs</t>
  </si>
  <si>
    <t>SITC of 6 way SPN DB (IP43) Cat. No. 607711 of M/s Legrand make along with its all accessories including supply &amp; fixing of 32A DP ELCB, 32ma, 32A DP MCB, 16A SP MCB, 6A SP MCB on the surface / column / recess making suitable fixing arrangement i/c assembling, its connection &amp; inter-connection etc. complete</t>
  </si>
  <si>
    <t>CCTV Camera, network in Canteen including all equipments, accessories and fittigns</t>
  </si>
  <si>
    <t xml:space="preserve">The above Bill of Quantities is tentative. The finall bill of quantity will provide by Contractor with all items and quantity </t>
  </si>
  <si>
    <t>DESIGN PROCURE AND CONSTRUCT OF CANTEEN FACILITY ALONG WITH ASSOCIATED UTILITIES AT APM TERMINALS PIPAVAV</t>
  </si>
  <si>
    <t>Design supply &amp; Installation of PEB Structure for New Canteen including, MS Structure : Design, Supply, Fabrication &amp; erection of Box, sections &amp; Plates in complete line &amp; level as per drawing with one coat of zinc chromate primer &amp; two coat of epoxy paint (required DFT - 75 micron) with guaranteed life span of 5 Years. Hollow Sections : Asian / Apollo Plates : Main Make, Electrode : Noble / Mangalam / Sun arc Primer &amp; Colour : Asian / Berger / Nerolac (2) Roofing Sheet : Sheeting will be done with 0.5 MM Galvalume PPGL (Bhushan / Jindal make) roofing sheets. Sheet installation will be done with SDST screw &amp; silicon sealant. Roofing sheets have marking at every 2 mtr on backside of sheets for originality of make brand (3) Accessories : SDST screw : Landmark fasteners (HP),  Silicon : 789 High grade. including provision of Rainwater spout pipe provision. Tests for welding shall be visual inspection, gas welding. Tests for painting shall be scrape adhesion, pull off , cross cut etc. Tests for structural steel shall be visual, mechanical, destructive and non-destructive methods as directed by engineer in charge. (Structure steel Jindal mke)</t>
  </si>
  <si>
    <t>1A</t>
  </si>
  <si>
    <r>
      <rPr>
        <b/>
        <sz val="9"/>
        <rFont val="Calibri"/>
        <family val="2"/>
        <scheme val="minor"/>
      </rPr>
      <t xml:space="preserve">Option 1- Installation of Pile : </t>
    </r>
    <r>
      <rPr>
        <sz val="9"/>
        <rFont val="Calibri"/>
        <family val="2"/>
        <scheme val="minor"/>
      </rPr>
      <t xml:space="preserve">Installation of 500 mm nominal dia. Reinforced concrete cast-in situ bored piles with rig machine including M-30 grade concrete of approved Design Mix having minimum cement content of 400 kg/cum inclusive of material, labour, tools and plants and special machinery, layout of works, shifting &amp; installation of boring equipment/ plant from one location to another including bentonite solution in pile bore under unstable and or high water soluble soil condition for retaining shape of bore, adding bentonite from time to time to maintain specific gravity as required, temporary casing, empty boring, excluding cost of reinforcement cage as per drawings to execute work as per drawings, specifications and directions of Engineer. All piles shall be cast 500 mm or Dia. of pile above cut-off level. Concrete pile cast length from cut off level to tip shall be measured and paid for. </t>
    </r>
  </si>
  <si>
    <t>2A</t>
  </si>
  <si>
    <t>2B</t>
  </si>
  <si>
    <t>1B</t>
  </si>
  <si>
    <t>1C</t>
  </si>
  <si>
    <t>1D</t>
  </si>
  <si>
    <t>Grade Slab (Grade M20) - Providing and laying of Cement Concrete with M-20 grade concrete design mix as per IS 456-2000 for footings, columns, beams, etc and directed by the Engineer at all heights and depths using 20mm down size graded crushed aggregate including providing  and fixing steel shuttering for form work with approved quality  supports, scaffolding, machine mixing compaction by mechanical vibrators, curing etc, complete as per the Specification  and direction by the Engineer.</t>
  </si>
  <si>
    <t>For RCC foundations, Piling, Pile caps, (Grade M30)</t>
  </si>
  <si>
    <t>For First beams, Cable Chamber raft  (Grade M25)</t>
  </si>
  <si>
    <t>Supply, fabrication and fixing in position TMT grade Fe500D reinforcement steel conforming to IS 1786 at all levels and positions including transportation, straightening, cutting, bending, cranking, 18 gauge G.I. binding wires, necessary chairs and spacers, preparation of bar bending schedule and its approval from the Engineer etc. complete as per the drawings and the Specification.  
The laps, chairs and spacer bars shall not be separately measured for measured for payment</t>
  </si>
  <si>
    <t>REINFORCEMENT STEEL FOR RCC WORKS</t>
  </si>
  <si>
    <t>RCC CONCRETE WORKS</t>
  </si>
  <si>
    <t xml:space="preserve">Note : </t>
  </si>
  <si>
    <t xml:space="preserve">
The BOQ provided are tentative and for reference only. Bidders needs to submit a detailed BOQ based on the final design.
</t>
  </si>
  <si>
    <t>The bidder shall visit the site must be require before submitting the costing.</t>
  </si>
  <si>
    <t>Equipment &amp; tools required, technical clarification etc arrange by service provider.</t>
  </si>
  <si>
    <t>The contractor shall not be paid for any wastage / left out quantities.</t>
  </si>
  <si>
    <t xml:space="preserve">During Supply,Installation,Testing and Commissioning, loading, unloading work RA &amp; GPPL safety work permit must be follow-up as per GPPL safety gridlines. </t>
  </si>
  <si>
    <t>Sand shall be clean river sand (Yellow) from  Surendranagar/Dabhoi, Gujrat etc.</t>
  </si>
  <si>
    <t>L</t>
  </si>
  <si>
    <t>N</t>
  </si>
  <si>
    <t xml:space="preserve">Preparation and submission of Design and Drawing of Building Civil, Electrical, PEB, Piling, Sewage &amp; Water supply, amenities etc, design basis report with details calculation, Bill of Quantity and submit to GPPL for approval. Submission of all documents in hard copies in Print and soft copies in PDF &amp; Auto CAD in ‘CD’  etc including preparation of GFC (Good For Construction) &amp; As Built drawings etc. The required geo technical investigation for preparation of design and drawing is included in this cost. </t>
  </si>
  <si>
    <t>RCC Foundations ( Bidder to quote any of the below options as per the design )</t>
  </si>
  <si>
    <r>
      <rPr>
        <b/>
        <sz val="9"/>
        <rFont val="Calibri"/>
        <family val="2"/>
        <scheme val="minor"/>
      </rPr>
      <t xml:space="preserve">Option 2 - Open Foundations: </t>
    </r>
    <r>
      <rPr>
        <sz val="9"/>
        <rFont val="Calibri"/>
        <family val="2"/>
        <scheme val="minor"/>
      </rPr>
      <t xml:space="preserve">Providing and laying Reinforced Cement Concrete with M-30 grade concrete design mix as per IS 456-2000 for footings, columns, beams, etc and directed by the Engineer at all heights and depths using 20mm down size graded crushed aggregate including providing  and fixing steel shuttering for form work with approved quality  supports, scaffolding, machine mixing compaction by mechanical vibrators, curing etc, complete as per the Specification  and direction by the Engineer.
Concrete ingredients shall conform to IS 456-2000.The cement content shall be governed by design mix Or  Soil characteristics as per soil investigation Report ,Whichever is Higher, Rate shall also include necessary polythene sheets of approved quality to be placed before laying of concrete for RCC driveways, floors and wherever required and as directed by the Engineer. Concrete shall conform to IS 456 and shall be either Mix Concrete or made on site using weigh batcher.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</si>
</sst>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 #,##0_ ;_ * \-#,##0_ ;_ * &quot;-&quot;??_ ;_ @_ "/>
  </numFmts>
  <fonts count="32" x14ac:knownFonts="1">
    <font>
      <sz val="10"/>
      <name val="Arial"/>
      <family val="2"/>
    </font>
    <font>
      <sz val="11"/>
      <color theme="1"/>
      <name val="Calibri"/>
      <family val="2"/>
      <scheme val="minor"/>
    </font>
    <font>
      <sz val="10"/>
      <name val="Arial"/>
      <family val="2"/>
    </font>
    <font>
      <sz val="10"/>
      <name val="Helv"/>
    </font>
    <font>
      <sz val="11"/>
      <name val="Calibri"/>
      <family val="2"/>
      <scheme val="minor"/>
    </font>
    <font>
      <sz val="10"/>
      <name val="Arial"/>
      <family val="2"/>
      <charset val="204"/>
    </font>
    <font>
      <b/>
      <sz val="11"/>
      <color indexed="8"/>
      <name val="Calibri"/>
      <family val="2"/>
      <scheme val="minor"/>
    </font>
    <font>
      <b/>
      <sz val="9"/>
      <color indexed="8"/>
      <name val="Calibri"/>
      <family val="2"/>
      <scheme val="minor"/>
    </font>
    <font>
      <sz val="9"/>
      <name val="Calibri"/>
      <family val="2"/>
      <scheme val="minor"/>
    </font>
    <font>
      <b/>
      <sz val="9"/>
      <name val="Calibri"/>
      <family val="2"/>
      <scheme val="minor"/>
    </font>
    <font>
      <sz val="9"/>
      <color theme="1"/>
      <name val="Calibri"/>
      <family val="2"/>
      <scheme val="minor"/>
    </font>
    <font>
      <sz val="9"/>
      <color indexed="8"/>
      <name val="Calibri"/>
      <family val="2"/>
      <scheme val="minor"/>
    </font>
    <font>
      <b/>
      <sz val="9"/>
      <color theme="1"/>
      <name val="Calibri"/>
      <family val="2"/>
      <scheme val="minor"/>
    </font>
    <font>
      <b/>
      <sz val="9"/>
      <color theme="1"/>
      <name val="Calibri"/>
      <family val="2"/>
    </font>
    <font>
      <sz val="1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FF0000"/>
      <name val="Calibri"/>
      <family val="2"/>
      <scheme val="minor"/>
    </font>
  </fonts>
  <fills count="3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xf numFmtId="0" fontId="3" fillId="0" borderId="0"/>
    <xf numFmtId="0" fontId="3" fillId="0" borderId="0"/>
    <xf numFmtId="0" fontId="5" fillId="0" borderId="0"/>
    <xf numFmtId="0" fontId="2" fillId="0" borderId="0"/>
    <xf numFmtId="43" fontId="2" fillId="0" borderId="0" applyFont="0" applyFill="0" applyBorder="0" applyAlignment="0" applyProtection="0"/>
    <xf numFmtId="0" fontId="15" fillId="0" borderId="0" applyNumberFormat="0" applyFill="0" applyBorder="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5" borderId="0" applyNumberFormat="0" applyBorder="0" applyAlignment="0" applyProtection="0"/>
    <xf numFmtId="0" fontId="20" fillId="6" borderId="0" applyNumberFormat="0" applyBorder="0" applyAlignment="0" applyProtection="0"/>
    <xf numFmtId="0" fontId="21" fillId="7" borderId="0" applyNumberFormat="0" applyBorder="0" applyAlignment="0" applyProtection="0"/>
    <xf numFmtId="0" fontId="22" fillId="8" borderId="8" applyNumberFormat="0" applyAlignment="0" applyProtection="0"/>
    <xf numFmtId="0" fontId="23" fillId="9" borderId="9" applyNumberFormat="0" applyAlignment="0" applyProtection="0"/>
    <xf numFmtId="0" fontId="24" fillId="9" borderId="8" applyNumberFormat="0" applyAlignment="0" applyProtection="0"/>
    <xf numFmtId="0" fontId="25" fillId="0" borderId="10" applyNumberFormat="0" applyFill="0" applyAlignment="0" applyProtection="0"/>
    <xf numFmtId="0" fontId="26" fillId="10" borderId="11"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13" applyNumberFormat="0" applyFill="0" applyAlignment="0" applyProtection="0"/>
    <xf numFmtId="0" fontId="30"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0"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0"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1" borderId="12" applyNumberFormat="0" applyFont="0" applyAlignment="0" applyProtection="0"/>
    <xf numFmtId="43" fontId="1" fillId="0" borderId="0" applyFont="0" applyFill="0" applyBorder="0" applyAlignment="0" applyProtection="0"/>
  </cellStyleXfs>
  <cellXfs count="69">
    <xf numFmtId="0" fontId="0" fillId="0" borderId="0" xfId="0"/>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8" fillId="0" borderId="1" xfId="4" applyFont="1" applyFill="1" applyBorder="1" applyAlignment="1">
      <alignment horizontal="center" vertical="center"/>
    </xf>
    <xf numFmtId="0" fontId="12" fillId="0" borderId="1" xfId="4" applyFont="1" applyFill="1" applyBorder="1" applyAlignment="1">
      <alignment horizontal="center" vertical="center"/>
    </xf>
    <xf numFmtId="0" fontId="10" fillId="0" borderId="1" xfId="4" applyFont="1" applyFill="1" applyBorder="1" applyAlignment="1">
      <alignment horizontal="center" vertical="center"/>
    </xf>
    <xf numFmtId="0" fontId="9" fillId="0" borderId="1" xfId="0" applyFont="1" applyFill="1" applyBorder="1" applyAlignment="1">
      <alignment horizontal="center" vertical="center"/>
    </xf>
    <xf numFmtId="2" fontId="9" fillId="0" borderId="0" xfId="0" applyNumberFormat="1" applyFont="1" applyFill="1" applyBorder="1" applyAlignment="1">
      <alignment horizontal="center" vertical="center"/>
    </xf>
    <xf numFmtId="0" fontId="9" fillId="0" borderId="1" xfId="0" applyFont="1" applyFill="1" applyBorder="1" applyAlignment="1">
      <alignment vertical="center"/>
    </xf>
    <xf numFmtId="0" fontId="10" fillId="0" borderId="1" xfId="1" applyNumberFormat="1" applyFont="1" applyFill="1" applyBorder="1" applyAlignment="1">
      <alignment horizontal="justify" vertical="center" wrapText="1"/>
    </xf>
    <xf numFmtId="0" fontId="8" fillId="0" borderId="1" xfId="0" applyFont="1" applyFill="1" applyBorder="1" applyAlignment="1">
      <alignment horizontal="justify" vertical="center" wrapText="1"/>
    </xf>
    <xf numFmtId="0" fontId="8" fillId="0" borderId="0" xfId="0" applyFont="1" applyFill="1" applyBorder="1" applyAlignment="1">
      <alignment vertical="center"/>
    </xf>
    <xf numFmtId="0" fontId="8" fillId="2" borderId="1" xfId="0" applyFont="1" applyFill="1" applyBorder="1" applyAlignment="1">
      <alignment horizontal="justify" vertical="center" wrapText="1"/>
    </xf>
    <xf numFmtId="0" fontId="10" fillId="0" borderId="1" xfId="2" applyFont="1" applyFill="1" applyBorder="1" applyAlignment="1">
      <alignment horizontal="justify" vertical="center" wrapText="1"/>
    </xf>
    <xf numFmtId="0" fontId="8" fillId="0" borderId="1" xfId="0" applyNumberFormat="1" applyFont="1" applyFill="1" applyBorder="1" applyAlignment="1">
      <alignment horizontal="justify" vertical="center" wrapText="1"/>
    </xf>
    <xf numFmtId="0" fontId="10" fillId="0" borderId="1" xfId="4" applyFont="1" applyFill="1" applyBorder="1" applyAlignment="1">
      <alignment horizontal="justify" vertical="center" wrapText="1"/>
    </xf>
    <xf numFmtId="0" fontId="12" fillId="0" borderId="1" xfId="0" applyFont="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justify" vertical="center" wrapText="1"/>
    </xf>
    <xf numFmtId="0" fontId="9" fillId="3" borderId="1" xfId="0" applyFont="1" applyFill="1" applyBorder="1" applyAlignment="1">
      <alignment horizontal="center" vertical="center" wrapText="1"/>
    </xf>
    <xf numFmtId="0" fontId="8" fillId="3" borderId="1" xfId="0" applyFont="1" applyFill="1" applyBorder="1" applyAlignment="1">
      <alignment vertical="center"/>
    </xf>
    <xf numFmtId="43" fontId="9" fillId="3" borderId="1" xfId="5" applyFont="1" applyFill="1" applyBorder="1" applyAlignment="1">
      <alignment horizontal="center" vertical="center" wrapText="1"/>
    </xf>
    <xf numFmtId="43" fontId="8" fillId="3" borderId="1" xfId="5" applyFont="1" applyFill="1" applyBorder="1" applyAlignment="1">
      <alignment vertical="center"/>
    </xf>
    <xf numFmtId="0" fontId="8" fillId="0" borderId="3" xfId="0" applyFont="1" applyFill="1" applyBorder="1" applyAlignment="1">
      <alignment horizontal="center" vertical="center" wrapText="1"/>
    </xf>
    <xf numFmtId="43" fontId="8" fillId="0" borderId="3" xfId="5" applyFont="1" applyFill="1" applyBorder="1" applyAlignment="1">
      <alignment horizontal="center" vertical="center" wrapText="1"/>
    </xf>
    <xf numFmtId="0" fontId="12" fillId="0" borderId="4" xfId="0" applyFont="1" applyBorder="1" applyAlignment="1">
      <alignment horizontal="right" vertical="center"/>
    </xf>
    <xf numFmtId="0" fontId="9" fillId="4" borderId="1" xfId="0" applyFont="1" applyFill="1" applyBorder="1" applyAlignment="1">
      <alignment horizontal="center" vertical="center"/>
    </xf>
    <xf numFmtId="0" fontId="8" fillId="4" borderId="1" xfId="0" applyFont="1" applyFill="1" applyBorder="1" applyAlignment="1">
      <alignment horizontal="justify" vertical="center" wrapText="1"/>
    </xf>
    <xf numFmtId="0" fontId="11" fillId="4" borderId="1" xfId="0" applyFont="1" applyFill="1" applyBorder="1" applyAlignment="1">
      <alignment horizontal="center" vertical="center"/>
    </xf>
    <xf numFmtId="0" fontId="4" fillId="0" borderId="0" xfId="0" applyFont="1" applyFill="1" applyBorder="1" applyAlignment="1">
      <alignment vertical="center"/>
    </xf>
    <xf numFmtId="0" fontId="9" fillId="0" borderId="0" xfId="0" applyFont="1" applyFill="1" applyBorder="1" applyAlignment="1">
      <alignment horizontal="center" vertical="center"/>
    </xf>
    <xf numFmtId="43" fontId="8" fillId="0" borderId="0" xfId="5" applyFont="1" applyFill="1" applyBorder="1" applyAlignment="1">
      <alignment vertical="center"/>
    </xf>
    <xf numFmtId="0" fontId="11" fillId="0" borderId="0" xfId="0" applyFont="1" applyFill="1" applyBorder="1" applyAlignment="1">
      <alignment horizontal="center" vertical="center"/>
    </xf>
    <xf numFmtId="43" fontId="8" fillId="0" borderId="0" xfId="5" applyFont="1" applyFill="1" applyBorder="1" applyAlignment="1">
      <alignment horizontal="center"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xf>
    <xf numFmtId="0" fontId="8" fillId="0" borderId="2" xfId="0" applyFont="1" applyFill="1" applyBorder="1" applyAlignment="1">
      <alignment horizontal="justify" vertical="center" wrapText="1"/>
    </xf>
    <xf numFmtId="164" fontId="8" fillId="0" borderId="1" xfId="5" applyNumberFormat="1" applyFont="1" applyFill="1" applyBorder="1" applyAlignment="1">
      <alignment horizontal="center" vertical="center" wrapText="1"/>
    </xf>
    <xf numFmtId="164" fontId="8" fillId="0" borderId="1" xfId="5" applyNumberFormat="1" applyFont="1" applyFill="1" applyBorder="1" applyAlignment="1">
      <alignment vertical="center"/>
    </xf>
    <xf numFmtId="164" fontId="9" fillId="0" borderId="1" xfId="5" applyNumberFormat="1" applyFont="1" applyFill="1" applyBorder="1" applyAlignment="1">
      <alignment vertical="center"/>
    </xf>
    <xf numFmtId="164" fontId="8" fillId="0" borderId="1" xfId="5" applyNumberFormat="1" applyFont="1" applyFill="1" applyBorder="1" applyAlignment="1">
      <alignment horizontal="center" vertical="center"/>
    </xf>
    <xf numFmtId="164" fontId="8" fillId="0" borderId="3" xfId="5" applyNumberFormat="1" applyFont="1" applyFill="1" applyBorder="1" applyAlignment="1">
      <alignment horizontal="center" vertical="center" wrapText="1"/>
    </xf>
    <xf numFmtId="164" fontId="12" fillId="0" borderId="4" xfId="0" applyNumberFormat="1" applyFont="1" applyBorder="1" applyAlignment="1">
      <alignment horizontal="right" vertical="center"/>
    </xf>
    <xf numFmtId="164" fontId="11" fillId="0" borderId="1" xfId="5" applyNumberFormat="1" applyFont="1" applyFill="1" applyBorder="1" applyAlignment="1">
      <alignment horizontal="center" vertical="center"/>
    </xf>
    <xf numFmtId="164" fontId="8" fillId="4" borderId="1" xfId="5" applyNumberFormat="1" applyFont="1" applyFill="1" applyBorder="1" applyAlignment="1">
      <alignment horizontal="center" vertical="center"/>
    </xf>
    <xf numFmtId="164" fontId="8" fillId="4" borderId="1" xfId="5" applyNumberFormat="1" applyFont="1" applyFill="1" applyBorder="1" applyAlignment="1">
      <alignment vertical="center"/>
    </xf>
    <xf numFmtId="164" fontId="9" fillId="3" borderId="1" xfId="5" applyNumberFormat="1" applyFont="1" applyFill="1" applyBorder="1" applyAlignment="1">
      <alignment horizontal="center" vertical="center" wrapText="1"/>
    </xf>
    <xf numFmtId="164" fontId="8" fillId="3" borderId="1" xfId="5" applyNumberFormat="1" applyFont="1" applyFill="1" applyBorder="1" applyAlignment="1">
      <alignment vertical="center"/>
    </xf>
    <xf numFmtId="164" fontId="8" fillId="2" borderId="1" xfId="5" applyNumberFormat="1" applyFont="1" applyFill="1" applyBorder="1" applyAlignment="1">
      <alignment horizontal="center" vertical="center"/>
    </xf>
    <xf numFmtId="164" fontId="9" fillId="0" borderId="1" xfId="5" applyNumberFormat="1" applyFont="1" applyFill="1" applyBorder="1" applyAlignment="1">
      <alignment horizontal="center" vertical="center" wrapText="1"/>
    </xf>
    <xf numFmtId="164" fontId="10" fillId="0" borderId="1" xfId="5" applyNumberFormat="1" applyFont="1" applyFill="1" applyBorder="1" applyAlignment="1">
      <alignment horizontal="center" vertical="center"/>
    </xf>
    <xf numFmtId="164" fontId="10" fillId="0" borderId="1" xfId="5" applyNumberFormat="1" applyFont="1" applyFill="1" applyBorder="1" applyAlignment="1">
      <alignment horizontal="center" vertical="center"/>
    </xf>
    <xf numFmtId="0" fontId="12" fillId="0" borderId="1" xfId="0" applyFont="1" applyBorder="1" applyAlignment="1">
      <alignment horizontal="justify" vertical="center" wrapText="1"/>
    </xf>
    <xf numFmtId="0" fontId="9" fillId="0" borderId="0" xfId="0" applyFont="1" applyFill="1" applyBorder="1" applyAlignment="1">
      <alignment vertical="center"/>
    </xf>
    <xf numFmtId="0" fontId="8" fillId="0" borderId="0" xfId="0" applyFont="1" applyFill="1" applyBorder="1" applyAlignment="1">
      <alignment horizontal="justify" vertical="center" wrapText="1"/>
    </xf>
    <xf numFmtId="0" fontId="8" fillId="0" borderId="0" xfId="0" applyFont="1" applyFill="1" applyBorder="1" applyAlignment="1">
      <alignment horizontal="center" vertical="center" wrapText="1"/>
    </xf>
    <xf numFmtId="164" fontId="8" fillId="0" borderId="0" xfId="5" applyNumberFormat="1" applyFont="1" applyFill="1" applyBorder="1" applyAlignment="1">
      <alignment horizontal="center" vertical="center" wrapText="1"/>
    </xf>
    <xf numFmtId="164" fontId="12" fillId="0" borderId="0" xfId="0" applyNumberFormat="1" applyFont="1" applyBorder="1" applyAlignment="1">
      <alignment horizontal="right" vertical="center"/>
    </xf>
    <xf numFmtId="164" fontId="9" fillId="0" borderId="0" xfId="5" applyNumberFormat="1" applyFont="1" applyFill="1" applyBorder="1" applyAlignment="1">
      <alignment vertical="center"/>
    </xf>
    <xf numFmtId="0" fontId="14" fillId="0" borderId="0" xfId="0" applyFont="1" applyBorder="1" applyAlignment="1" applyProtection="1">
      <alignment horizontal="left" vertical="center" wrapText="1"/>
      <protection locked="0"/>
    </xf>
    <xf numFmtId="0" fontId="14" fillId="0" borderId="0" xfId="0" applyFont="1" applyFill="1" applyBorder="1" applyAlignment="1">
      <alignment horizontal="center" vertical="center"/>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15" fontId="6" fillId="0" borderId="0" xfId="0" applyNumberFormat="1" applyFont="1" applyFill="1" applyBorder="1" applyAlignment="1">
      <alignment horizontal="center" vertical="center"/>
    </xf>
    <xf numFmtId="0" fontId="31" fillId="0" borderId="0" xfId="0" applyFont="1" applyBorder="1" applyAlignment="1" applyProtection="1">
      <alignment horizontal="left" vertical="center"/>
      <protection locked="0"/>
    </xf>
  </cellXfs>
  <cellStyles count="49">
    <cellStyle name="20% - Accent1" xfId="23" builtinId="30" customBuiltin="1"/>
    <cellStyle name="20% - Accent2" xfId="27" builtinId="34" customBuiltin="1"/>
    <cellStyle name="20% - Accent3" xfId="31" builtinId="38" customBuiltin="1"/>
    <cellStyle name="20% - Accent4" xfId="35" builtinId="42" customBuiltin="1"/>
    <cellStyle name="20% - Accent5" xfId="39" builtinId="46" customBuiltin="1"/>
    <cellStyle name="20% - Accent6" xfId="43" builtinId="50" customBuiltin="1"/>
    <cellStyle name="40% - Accent1" xfId="24" builtinId="31" customBuiltin="1"/>
    <cellStyle name="40% - Accent2" xfId="28" builtinId="35" customBuiltin="1"/>
    <cellStyle name="40% - Accent3" xfId="32" builtinId="39" customBuiltin="1"/>
    <cellStyle name="40% - Accent4" xfId="36" builtinId="43" customBuiltin="1"/>
    <cellStyle name="40% - Accent5" xfId="40" builtinId="47" customBuiltin="1"/>
    <cellStyle name="40% - Accent6" xfId="44" builtinId="51" customBuiltin="1"/>
    <cellStyle name="60% - Accent1" xfId="25" builtinId="32" customBuiltin="1"/>
    <cellStyle name="60% - Accent2" xfId="29" builtinId="36" customBuiltin="1"/>
    <cellStyle name="60% - Accent3" xfId="33" builtinId="40" customBuiltin="1"/>
    <cellStyle name="60% - Accent4" xfId="37" builtinId="44" customBuiltin="1"/>
    <cellStyle name="60% - Accent5" xfId="41" builtinId="48" customBuiltin="1"/>
    <cellStyle name="60% - Accent6" xfId="45" builtinId="52" customBuiltin="1"/>
    <cellStyle name="Accent1" xfId="22" builtinId="29" customBuiltin="1"/>
    <cellStyle name="Accent2" xfId="26" builtinId="33" customBuiltin="1"/>
    <cellStyle name="Accent3" xfId="30" builtinId="37" customBuiltin="1"/>
    <cellStyle name="Accent4" xfId="34" builtinId="41" customBuiltin="1"/>
    <cellStyle name="Accent5" xfId="38" builtinId="45" customBuiltin="1"/>
    <cellStyle name="Accent6" xfId="42" builtinId="49" customBuiltin="1"/>
    <cellStyle name="Bad" xfId="12" builtinId="27" customBuiltin="1"/>
    <cellStyle name="Calculation" xfId="16" builtinId="22" customBuiltin="1"/>
    <cellStyle name="Check Cell" xfId="18" builtinId="23" customBuiltin="1"/>
    <cellStyle name="Comma" xfId="5" builtinId="3"/>
    <cellStyle name="Comma 2" xfId="48" xr:uid="{30A48393-AE0E-4EA2-A379-0074ACD2EE3D}"/>
    <cellStyle name="Explanatory Text" xfId="20" builtinId="53" customBuiltin="1"/>
    <cellStyle name="Good" xfId="11" builtinId="26" customBuiltin="1"/>
    <cellStyle name="Heading 1" xfId="7" builtinId="16" customBuiltin="1"/>
    <cellStyle name="Heading 2" xfId="8" builtinId="17" customBuiltin="1"/>
    <cellStyle name="Heading 3" xfId="9" builtinId="18" customBuiltin="1"/>
    <cellStyle name="Heading 4" xfId="10" builtinId="19" customBuiltin="1"/>
    <cellStyle name="Input" xfId="14" builtinId="20" customBuiltin="1"/>
    <cellStyle name="Linked Cell" xfId="17" builtinId="24" customBuiltin="1"/>
    <cellStyle name="Neutral" xfId="13" builtinId="28" customBuiltin="1"/>
    <cellStyle name="Normal" xfId="0" builtinId="0"/>
    <cellStyle name="Normal 2" xfId="4" xr:uid="{00000000-0005-0000-0000-000026000000}"/>
    <cellStyle name="Normal 3" xfId="46" xr:uid="{00000000-0005-0000-0000-000027000000}"/>
    <cellStyle name="Normal 4" xfId="3" xr:uid="{00000000-0005-0000-0000-000028000000}"/>
    <cellStyle name="Normal_BOQ - 09.08.07" xfId="2" xr:uid="{00000000-0005-0000-0000-000029000000}"/>
    <cellStyle name="Note 2" xfId="47" xr:uid="{00000000-0005-0000-0000-00002B000000}"/>
    <cellStyle name="Output" xfId="15" builtinId="21" customBuiltin="1"/>
    <cellStyle name="Style 1" xfId="1" xr:uid="{00000000-0005-0000-0000-00002D000000}"/>
    <cellStyle name="Title" xfId="6" builtinId="15" customBuiltin="1"/>
    <cellStyle name="Total" xfId="21" builtinId="25" customBuiltin="1"/>
    <cellStyle name="Warning Text" xfId="19"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4895850</xdr:colOff>
      <xdr:row>5</xdr:row>
      <xdr:rowOff>1638300</xdr:rowOff>
    </xdr:from>
    <xdr:to>
      <xdr:col>1</xdr:col>
      <xdr:colOff>5143500</xdr:colOff>
      <xdr:row>5</xdr:row>
      <xdr:rowOff>1657350</xdr:rowOff>
    </xdr:to>
    <xdr:cxnSp macro="">
      <xdr:nvCxnSpPr>
        <xdr:cNvPr id="2" name="Straight Connector 1">
          <a:extLst>
            <a:ext uri="{FF2B5EF4-FFF2-40B4-BE49-F238E27FC236}">
              <a16:creationId xmlns:a16="http://schemas.microsoft.com/office/drawing/2014/main" id="{3F534CA0-D641-4831-98AF-525567FD72B4}"/>
            </a:ext>
          </a:extLst>
        </xdr:cNvPr>
        <xdr:cNvCxnSpPr/>
      </xdr:nvCxnSpPr>
      <xdr:spPr>
        <a:xfrm>
          <a:off x="5381625" y="4476750"/>
          <a:ext cx="0" cy="19050"/>
        </a:xfrm>
        <a:prstGeom prst="line">
          <a:avLst/>
        </a:prstGeom>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15"/>
  <sheetViews>
    <sheetView tabSelected="1" zoomScaleNormal="100" workbookViewId="0">
      <pane ySplit="3" topLeftCell="A4" activePane="bottomLeft" state="frozen"/>
      <selection pane="bottomLeft" activeCell="B145" sqref="B145"/>
    </sheetView>
  </sheetViews>
  <sheetFormatPr defaultColWidth="9.140625" defaultRowHeight="12" x14ac:dyDescent="0.2"/>
  <cols>
    <col min="1" max="1" width="4" style="34" customWidth="1"/>
    <col min="2" max="2" width="91.7109375" style="38" customWidth="1"/>
    <col min="3" max="3" width="5.5703125" style="36" customWidth="1"/>
    <col min="4" max="4" width="5.85546875" style="11" customWidth="1"/>
    <col min="5" max="6" width="9.28515625" style="15" customWidth="1"/>
    <col min="7" max="16384" width="9.140625" style="15"/>
  </cols>
  <sheetData>
    <row r="1" spans="1:6" s="33" customFormat="1" ht="15" x14ac:dyDescent="0.2">
      <c r="A1" s="67" t="s">
        <v>159</v>
      </c>
      <c r="B1" s="67"/>
      <c r="C1" s="67"/>
      <c r="D1" s="67"/>
      <c r="E1" s="67"/>
      <c r="F1" s="67"/>
    </row>
    <row r="2" spans="1:6" s="33" customFormat="1" ht="15" x14ac:dyDescent="0.2">
      <c r="A2" s="67" t="s">
        <v>34</v>
      </c>
      <c r="B2" s="67"/>
      <c r="C2" s="67"/>
      <c r="D2" s="67"/>
      <c r="E2" s="67"/>
      <c r="F2" s="67"/>
    </row>
    <row r="3" spans="1:6" ht="24" x14ac:dyDescent="0.2">
      <c r="A3" s="20" t="s">
        <v>0</v>
      </c>
      <c r="B3" s="20" t="s">
        <v>31</v>
      </c>
      <c r="C3" s="20" t="s">
        <v>1</v>
      </c>
      <c r="D3" s="20" t="s">
        <v>20</v>
      </c>
      <c r="E3" s="20" t="s">
        <v>32</v>
      </c>
      <c r="F3" s="20" t="s">
        <v>33</v>
      </c>
    </row>
    <row r="4" spans="1:6" s="57" customFormat="1" ht="67.5" customHeight="1" x14ac:dyDescent="0.2">
      <c r="A4" s="10"/>
      <c r="B4" s="56" t="s">
        <v>183</v>
      </c>
      <c r="C4" s="2"/>
      <c r="D4" s="53"/>
      <c r="E4" s="43"/>
      <c r="F4" s="43"/>
    </row>
    <row r="5" spans="1:6" x14ac:dyDescent="0.2">
      <c r="A5" s="21" t="s">
        <v>2</v>
      </c>
      <c r="B5" s="22" t="s">
        <v>184</v>
      </c>
      <c r="C5" s="23"/>
      <c r="D5" s="23"/>
      <c r="E5" s="24"/>
      <c r="F5" s="24"/>
    </row>
    <row r="6" spans="1:6" ht="108" x14ac:dyDescent="0.2">
      <c r="A6" s="1" t="s">
        <v>161</v>
      </c>
      <c r="B6" s="14" t="s">
        <v>162</v>
      </c>
      <c r="C6" s="4" t="s">
        <v>4</v>
      </c>
      <c r="D6" s="41">
        <v>0</v>
      </c>
      <c r="E6" s="42">
        <v>0</v>
      </c>
      <c r="F6" s="42">
        <f t="shared" ref="F6:F57" si="0">E6*D6</f>
        <v>0</v>
      </c>
    </row>
    <row r="7" spans="1:6" ht="72" x14ac:dyDescent="0.2">
      <c r="A7" s="10" t="s">
        <v>165</v>
      </c>
      <c r="B7" s="14" t="s">
        <v>88</v>
      </c>
      <c r="C7" s="4" t="s">
        <v>6</v>
      </c>
      <c r="D7" s="41">
        <v>0</v>
      </c>
      <c r="E7" s="42">
        <v>0</v>
      </c>
      <c r="F7" s="42">
        <f t="shared" ref="F7" si="1">E7*D7</f>
        <v>0</v>
      </c>
    </row>
    <row r="8" spans="1:6" ht="48" x14ac:dyDescent="0.2">
      <c r="A8" s="1" t="s">
        <v>166</v>
      </c>
      <c r="B8" s="14" t="s">
        <v>89</v>
      </c>
      <c r="C8" s="4" t="s">
        <v>8</v>
      </c>
      <c r="D8" s="41">
        <v>0</v>
      </c>
      <c r="E8" s="42">
        <v>0</v>
      </c>
      <c r="F8" s="42">
        <f>E8*D8</f>
        <v>0</v>
      </c>
    </row>
    <row r="9" spans="1:6" ht="48" x14ac:dyDescent="0.2">
      <c r="A9" s="1" t="s">
        <v>167</v>
      </c>
      <c r="B9" s="14" t="s">
        <v>145</v>
      </c>
      <c r="C9" s="4" t="s">
        <v>8</v>
      </c>
      <c r="D9" s="41">
        <v>0</v>
      </c>
      <c r="E9" s="42">
        <v>0</v>
      </c>
      <c r="F9" s="42">
        <f>E9*D9</f>
        <v>0</v>
      </c>
    </row>
    <row r="10" spans="1:6" ht="132" customHeight="1" x14ac:dyDescent="0.2">
      <c r="A10" s="10" t="s">
        <v>163</v>
      </c>
      <c r="B10" s="14" t="s">
        <v>185</v>
      </c>
      <c r="C10" s="4" t="s">
        <v>37</v>
      </c>
      <c r="D10" s="41"/>
      <c r="E10" s="42"/>
      <c r="F10" s="42"/>
    </row>
    <row r="11" spans="1:6" ht="72" x14ac:dyDescent="0.2">
      <c r="A11" s="1" t="s">
        <v>164</v>
      </c>
      <c r="B11" s="14" t="s">
        <v>88</v>
      </c>
      <c r="C11" s="4" t="s">
        <v>6</v>
      </c>
      <c r="D11" s="41">
        <v>0</v>
      </c>
      <c r="E11" s="42">
        <v>0</v>
      </c>
      <c r="F11" s="42">
        <f t="shared" si="0"/>
        <v>0</v>
      </c>
    </row>
    <row r="12" spans="1:6" x14ac:dyDescent="0.2">
      <c r="A12" s="1"/>
      <c r="B12" s="40"/>
      <c r="C12" s="27"/>
      <c r="D12" s="28"/>
      <c r="E12" s="29" t="s">
        <v>72</v>
      </c>
      <c r="F12" s="43">
        <f>SUM(F6:F11)</f>
        <v>0</v>
      </c>
    </row>
    <row r="13" spans="1:6" x14ac:dyDescent="0.2">
      <c r="A13" s="21" t="s">
        <v>3</v>
      </c>
      <c r="B13" s="22" t="s">
        <v>36</v>
      </c>
      <c r="C13" s="23"/>
      <c r="D13" s="25"/>
      <c r="E13" s="26"/>
      <c r="F13" s="26"/>
    </row>
    <row r="14" spans="1:6" ht="36" x14ac:dyDescent="0.2">
      <c r="A14" s="1">
        <v>1</v>
      </c>
      <c r="B14" s="14" t="s">
        <v>90</v>
      </c>
      <c r="C14" s="6" t="s">
        <v>10</v>
      </c>
      <c r="D14" s="44">
        <v>0</v>
      </c>
      <c r="E14" s="42">
        <v>0</v>
      </c>
      <c r="F14" s="42">
        <f t="shared" si="0"/>
        <v>0</v>
      </c>
    </row>
    <row r="15" spans="1:6" x14ac:dyDescent="0.2">
      <c r="A15" s="1"/>
      <c r="B15" s="40"/>
      <c r="C15" s="27"/>
      <c r="D15" s="28"/>
      <c r="E15" s="29" t="s">
        <v>73</v>
      </c>
      <c r="F15" s="43">
        <f>F14</f>
        <v>0</v>
      </c>
    </row>
    <row r="16" spans="1:6" x14ac:dyDescent="0.2">
      <c r="A16" s="21" t="s">
        <v>5</v>
      </c>
      <c r="B16" s="22" t="s">
        <v>46</v>
      </c>
      <c r="C16" s="23"/>
      <c r="D16" s="25"/>
      <c r="E16" s="26"/>
      <c r="F16" s="26"/>
    </row>
    <row r="17" spans="1:6" ht="48" x14ac:dyDescent="0.2">
      <c r="A17" s="2">
        <v>1</v>
      </c>
      <c r="B17" s="14" t="s">
        <v>131</v>
      </c>
      <c r="C17" s="6" t="s">
        <v>37</v>
      </c>
      <c r="D17" s="44">
        <v>0</v>
      </c>
      <c r="E17" s="42">
        <v>0</v>
      </c>
      <c r="F17" s="42">
        <f t="shared" si="0"/>
        <v>0</v>
      </c>
    </row>
    <row r="18" spans="1:6" ht="120" x14ac:dyDescent="0.2">
      <c r="A18" s="2">
        <f>A17+1</f>
        <v>2</v>
      </c>
      <c r="B18" s="14" t="s">
        <v>91</v>
      </c>
      <c r="C18" s="6" t="s">
        <v>37</v>
      </c>
      <c r="D18" s="44">
        <v>0</v>
      </c>
      <c r="E18" s="42">
        <v>0</v>
      </c>
      <c r="F18" s="42">
        <f t="shared" si="0"/>
        <v>0</v>
      </c>
    </row>
    <row r="19" spans="1:6" ht="48" x14ac:dyDescent="0.2">
      <c r="A19" s="2">
        <f t="shared" ref="A19:A24" si="2">A18+1</f>
        <v>3</v>
      </c>
      <c r="B19" s="14" t="s">
        <v>92</v>
      </c>
      <c r="C19" s="6" t="s">
        <v>37</v>
      </c>
      <c r="D19" s="44">
        <v>0</v>
      </c>
      <c r="E19" s="42">
        <v>0</v>
      </c>
      <c r="F19" s="42">
        <f t="shared" si="0"/>
        <v>0</v>
      </c>
    </row>
    <row r="20" spans="1:6" ht="60" x14ac:dyDescent="0.2">
      <c r="A20" s="2">
        <f t="shared" si="2"/>
        <v>4</v>
      </c>
      <c r="B20" s="14" t="s">
        <v>168</v>
      </c>
      <c r="C20" s="6" t="s">
        <v>37</v>
      </c>
      <c r="D20" s="44"/>
      <c r="E20" s="42"/>
      <c r="F20" s="42"/>
    </row>
    <row r="21" spans="1:6" ht="90" customHeight="1" x14ac:dyDescent="0.2">
      <c r="A21" s="2">
        <f t="shared" si="2"/>
        <v>5</v>
      </c>
      <c r="B21" s="13" t="s">
        <v>140</v>
      </c>
      <c r="C21" s="3" t="s">
        <v>10</v>
      </c>
      <c r="D21" s="44">
        <v>0</v>
      </c>
      <c r="E21" s="42">
        <v>0</v>
      </c>
      <c r="F21" s="42">
        <f t="shared" si="0"/>
        <v>0</v>
      </c>
    </row>
    <row r="22" spans="1:6" ht="72" x14ac:dyDescent="0.2">
      <c r="A22" s="2">
        <f t="shared" si="2"/>
        <v>6</v>
      </c>
      <c r="B22" s="17" t="s">
        <v>141</v>
      </c>
      <c r="C22" s="3" t="s">
        <v>10</v>
      </c>
      <c r="D22" s="44">
        <v>0</v>
      </c>
      <c r="E22" s="42">
        <v>0</v>
      </c>
      <c r="F22" s="42">
        <f t="shared" si="0"/>
        <v>0</v>
      </c>
    </row>
    <row r="23" spans="1:6" ht="24" x14ac:dyDescent="0.2">
      <c r="A23" s="2">
        <f t="shared" si="2"/>
        <v>7</v>
      </c>
      <c r="B23" s="17" t="s">
        <v>142</v>
      </c>
      <c r="C23" s="3" t="s">
        <v>10</v>
      </c>
      <c r="D23" s="44">
        <v>0</v>
      </c>
      <c r="E23" s="42">
        <v>0</v>
      </c>
      <c r="F23" s="42">
        <f t="shared" si="0"/>
        <v>0</v>
      </c>
    </row>
    <row r="24" spans="1:6" ht="36" x14ac:dyDescent="0.2">
      <c r="A24" s="2">
        <f t="shared" si="2"/>
        <v>8</v>
      </c>
      <c r="B24" s="17" t="s">
        <v>143</v>
      </c>
      <c r="C24" s="3" t="s">
        <v>16</v>
      </c>
      <c r="D24" s="44">
        <v>0</v>
      </c>
      <c r="E24" s="42">
        <v>0</v>
      </c>
      <c r="F24" s="42">
        <f t="shared" si="0"/>
        <v>0</v>
      </c>
    </row>
    <row r="25" spans="1:6" x14ac:dyDescent="0.2">
      <c r="A25" s="1"/>
      <c r="B25" s="40"/>
      <c r="C25" s="27"/>
      <c r="D25" s="45"/>
      <c r="E25" s="46" t="s">
        <v>74</v>
      </c>
      <c r="F25" s="43">
        <f>SUM(F17:F19)</f>
        <v>0</v>
      </c>
    </row>
    <row r="26" spans="1:6" x14ac:dyDescent="0.2">
      <c r="A26" s="21" t="s">
        <v>7</v>
      </c>
      <c r="B26" s="22" t="s">
        <v>173</v>
      </c>
      <c r="C26" s="23"/>
      <c r="D26" s="25"/>
      <c r="E26" s="26"/>
      <c r="F26" s="26"/>
    </row>
    <row r="27" spans="1:6" ht="24" x14ac:dyDescent="0.2">
      <c r="A27" s="1"/>
      <c r="B27" s="14" t="s">
        <v>11</v>
      </c>
      <c r="C27" s="6"/>
      <c r="D27" s="44"/>
      <c r="E27" s="42"/>
      <c r="F27" s="42"/>
    </row>
    <row r="28" spans="1:6" x14ac:dyDescent="0.2">
      <c r="A28" s="1">
        <v>1</v>
      </c>
      <c r="B28" s="14" t="s">
        <v>38</v>
      </c>
      <c r="C28" s="6" t="s">
        <v>37</v>
      </c>
      <c r="D28" s="44">
        <v>0</v>
      </c>
      <c r="E28" s="42">
        <v>0</v>
      </c>
      <c r="F28" s="42">
        <f t="shared" si="0"/>
        <v>0</v>
      </c>
    </row>
    <row r="29" spans="1:6" x14ac:dyDescent="0.2">
      <c r="A29" s="1">
        <f>A28+1</f>
        <v>2</v>
      </c>
      <c r="B29" s="14" t="s">
        <v>39</v>
      </c>
      <c r="C29" s="6" t="s">
        <v>37</v>
      </c>
      <c r="D29" s="44">
        <v>0</v>
      </c>
      <c r="E29" s="42">
        <v>0</v>
      </c>
      <c r="F29" s="42">
        <f t="shared" si="0"/>
        <v>0</v>
      </c>
    </row>
    <row r="30" spans="1:6" ht="48" x14ac:dyDescent="0.2">
      <c r="A30" s="1"/>
      <c r="B30" s="14" t="s">
        <v>12</v>
      </c>
      <c r="C30" s="6"/>
      <c r="D30" s="44"/>
      <c r="E30" s="42"/>
      <c r="F30" s="42"/>
    </row>
    <row r="31" spans="1:6" x14ac:dyDescent="0.2">
      <c r="A31" s="1">
        <f>A29+1</f>
        <v>3</v>
      </c>
      <c r="B31" s="14" t="s">
        <v>169</v>
      </c>
      <c r="C31" s="6" t="s">
        <v>37</v>
      </c>
      <c r="D31" s="44">
        <v>0</v>
      </c>
      <c r="E31" s="42">
        <v>0</v>
      </c>
      <c r="F31" s="42">
        <f t="shared" si="0"/>
        <v>0</v>
      </c>
    </row>
    <row r="32" spans="1:6" x14ac:dyDescent="0.2">
      <c r="A32" s="1">
        <f>A31+1</f>
        <v>4</v>
      </c>
      <c r="B32" s="14" t="s">
        <v>125</v>
      </c>
      <c r="C32" s="6" t="s">
        <v>37</v>
      </c>
      <c r="D32" s="44">
        <v>0</v>
      </c>
      <c r="E32" s="42">
        <v>0</v>
      </c>
      <c r="F32" s="42">
        <f t="shared" si="0"/>
        <v>0</v>
      </c>
    </row>
    <row r="33" spans="1:6" x14ac:dyDescent="0.2">
      <c r="A33" s="1">
        <f t="shared" ref="A33:A40" si="3">A32+1</f>
        <v>5</v>
      </c>
      <c r="B33" s="14" t="s">
        <v>126</v>
      </c>
      <c r="C33" s="6" t="s">
        <v>37</v>
      </c>
      <c r="D33" s="44">
        <v>0</v>
      </c>
      <c r="E33" s="42">
        <v>0</v>
      </c>
      <c r="F33" s="42">
        <f t="shared" si="0"/>
        <v>0</v>
      </c>
    </row>
    <row r="34" spans="1:6" x14ac:dyDescent="0.2">
      <c r="A34" s="1">
        <f t="shared" si="3"/>
        <v>6</v>
      </c>
      <c r="B34" s="14" t="s">
        <v>127</v>
      </c>
      <c r="C34" s="6" t="s">
        <v>37</v>
      </c>
      <c r="D34" s="44">
        <v>0</v>
      </c>
      <c r="E34" s="42">
        <v>0</v>
      </c>
      <c r="F34" s="42">
        <f t="shared" si="0"/>
        <v>0</v>
      </c>
    </row>
    <row r="35" spans="1:6" x14ac:dyDescent="0.2">
      <c r="A35" s="1">
        <f t="shared" si="3"/>
        <v>7</v>
      </c>
      <c r="B35" s="14" t="s">
        <v>128</v>
      </c>
      <c r="C35" s="6" t="s">
        <v>37</v>
      </c>
      <c r="D35" s="44">
        <v>0</v>
      </c>
      <c r="E35" s="42">
        <v>0</v>
      </c>
      <c r="F35" s="42">
        <f t="shared" si="0"/>
        <v>0</v>
      </c>
    </row>
    <row r="36" spans="1:6" x14ac:dyDescent="0.2">
      <c r="A36" s="10">
        <f t="shared" si="3"/>
        <v>8</v>
      </c>
      <c r="B36" s="14" t="s">
        <v>132</v>
      </c>
      <c r="C36" s="6" t="s">
        <v>37</v>
      </c>
      <c r="D36" s="44">
        <v>0</v>
      </c>
      <c r="E36" s="42">
        <v>0</v>
      </c>
      <c r="F36" s="42">
        <f t="shared" si="0"/>
        <v>0</v>
      </c>
    </row>
    <row r="37" spans="1:6" x14ac:dyDescent="0.2">
      <c r="A37" s="10">
        <f t="shared" si="3"/>
        <v>9</v>
      </c>
      <c r="B37" s="14" t="s">
        <v>170</v>
      </c>
      <c r="C37" s="6" t="s">
        <v>37</v>
      </c>
      <c r="D37" s="44">
        <v>0</v>
      </c>
      <c r="E37" s="42">
        <v>0</v>
      </c>
      <c r="F37" s="42">
        <f t="shared" si="0"/>
        <v>0</v>
      </c>
    </row>
    <row r="38" spans="1:6" x14ac:dyDescent="0.2">
      <c r="A38" s="10">
        <f t="shared" si="3"/>
        <v>10</v>
      </c>
      <c r="B38" s="5" t="s">
        <v>13</v>
      </c>
      <c r="C38" s="6" t="s">
        <v>37</v>
      </c>
      <c r="D38" s="44">
        <v>0</v>
      </c>
      <c r="E38" s="42">
        <v>0</v>
      </c>
      <c r="F38" s="42">
        <f t="shared" si="0"/>
        <v>0</v>
      </c>
    </row>
    <row r="39" spans="1:6" x14ac:dyDescent="0.2">
      <c r="A39" s="10">
        <f t="shared" si="3"/>
        <v>11</v>
      </c>
      <c r="B39" s="14" t="s">
        <v>14</v>
      </c>
      <c r="C39" s="6" t="s">
        <v>37</v>
      </c>
      <c r="D39" s="44">
        <v>0</v>
      </c>
      <c r="E39" s="42">
        <v>0</v>
      </c>
      <c r="F39" s="42">
        <f t="shared" si="0"/>
        <v>0</v>
      </c>
    </row>
    <row r="40" spans="1:6" x14ac:dyDescent="0.2">
      <c r="A40" s="10">
        <f t="shared" si="3"/>
        <v>12</v>
      </c>
      <c r="B40" s="14" t="s">
        <v>15</v>
      </c>
      <c r="C40" s="6" t="s">
        <v>37</v>
      </c>
      <c r="D40" s="44">
        <v>0</v>
      </c>
      <c r="E40" s="42">
        <v>0</v>
      </c>
      <c r="F40" s="42">
        <f t="shared" si="0"/>
        <v>0</v>
      </c>
    </row>
    <row r="41" spans="1:6" x14ac:dyDescent="0.2">
      <c r="A41" s="1"/>
      <c r="B41" s="40"/>
      <c r="C41" s="27"/>
      <c r="D41" s="45"/>
      <c r="E41" s="46" t="s">
        <v>75</v>
      </c>
      <c r="F41" s="43">
        <f>SUM(F28:F40)</f>
        <v>0</v>
      </c>
    </row>
    <row r="42" spans="1:6" x14ac:dyDescent="0.2">
      <c r="A42" s="21" t="s">
        <v>9</v>
      </c>
      <c r="B42" s="22" t="s">
        <v>172</v>
      </c>
      <c r="C42" s="23"/>
      <c r="D42" s="50"/>
      <c r="E42" s="51"/>
      <c r="F42" s="51"/>
    </row>
    <row r="43" spans="1:6" ht="60" x14ac:dyDescent="0.2">
      <c r="A43" s="1">
        <v>1</v>
      </c>
      <c r="B43" s="14" t="s">
        <v>171</v>
      </c>
      <c r="C43" s="6" t="s">
        <v>6</v>
      </c>
      <c r="D43" s="44">
        <v>0</v>
      </c>
      <c r="E43" s="42">
        <v>0</v>
      </c>
      <c r="F43" s="42">
        <f>E43*D43</f>
        <v>0</v>
      </c>
    </row>
    <row r="44" spans="1:6" x14ac:dyDescent="0.2">
      <c r="A44" s="10"/>
      <c r="B44" s="14"/>
      <c r="C44" s="6"/>
      <c r="D44" s="44"/>
      <c r="E44" s="42"/>
      <c r="F44" s="42"/>
    </row>
    <row r="45" spans="1:6" x14ac:dyDescent="0.2">
      <c r="A45" s="21" t="s">
        <v>24</v>
      </c>
      <c r="B45" s="22" t="s">
        <v>40</v>
      </c>
      <c r="C45" s="23"/>
      <c r="D45" s="50"/>
      <c r="E45" s="51"/>
      <c r="F45" s="51"/>
    </row>
    <row r="46" spans="1:6" ht="136.5" customHeight="1" x14ac:dyDescent="0.2">
      <c r="A46" s="1">
        <v>1</v>
      </c>
      <c r="B46" s="14" t="s">
        <v>160</v>
      </c>
      <c r="C46" s="6" t="s">
        <v>10</v>
      </c>
      <c r="D46" s="47"/>
      <c r="E46" s="42"/>
      <c r="F46" s="42"/>
    </row>
    <row r="47" spans="1:6" x14ac:dyDescent="0.2">
      <c r="A47" s="1"/>
      <c r="B47" s="40"/>
      <c r="C47" s="27"/>
      <c r="D47" s="45"/>
      <c r="E47" s="46" t="s">
        <v>76</v>
      </c>
      <c r="F47" s="43">
        <f>SUM(F46:F46)</f>
        <v>0</v>
      </c>
    </row>
    <row r="48" spans="1:6" x14ac:dyDescent="0.2">
      <c r="A48" s="1"/>
      <c r="B48" s="40"/>
      <c r="C48" s="27"/>
      <c r="D48" s="45"/>
      <c r="E48" s="46" t="s">
        <v>77</v>
      </c>
      <c r="F48" s="43">
        <f>F43</f>
        <v>0</v>
      </c>
    </row>
    <row r="49" spans="1:6" x14ac:dyDescent="0.2">
      <c r="A49" s="21" t="s">
        <v>25</v>
      </c>
      <c r="B49" s="22" t="s">
        <v>41</v>
      </c>
      <c r="C49" s="23"/>
      <c r="D49" s="50"/>
      <c r="E49" s="51"/>
      <c r="F49" s="51"/>
    </row>
    <row r="50" spans="1:6" ht="108" x14ac:dyDescent="0.2">
      <c r="A50" s="1">
        <v>1</v>
      </c>
      <c r="B50" s="14" t="s">
        <v>93</v>
      </c>
      <c r="C50" s="6" t="s">
        <v>10</v>
      </c>
      <c r="D50" s="44">
        <v>0</v>
      </c>
      <c r="E50" s="42">
        <v>0</v>
      </c>
      <c r="F50" s="42">
        <f t="shared" si="0"/>
        <v>0</v>
      </c>
    </row>
    <row r="51" spans="1:6" ht="96" x14ac:dyDescent="0.2">
      <c r="A51" s="1">
        <f>A50+1</f>
        <v>2</v>
      </c>
      <c r="B51" s="14" t="s">
        <v>130</v>
      </c>
      <c r="C51" s="6" t="s">
        <v>10</v>
      </c>
      <c r="D51" s="44">
        <v>0</v>
      </c>
      <c r="E51" s="42">
        <v>0</v>
      </c>
      <c r="F51" s="42">
        <f t="shared" si="0"/>
        <v>0</v>
      </c>
    </row>
    <row r="52" spans="1:6" x14ac:dyDescent="0.2">
      <c r="A52" s="1"/>
      <c r="B52" s="40"/>
      <c r="C52" s="27"/>
      <c r="D52" s="45"/>
      <c r="E52" s="46" t="s">
        <v>78</v>
      </c>
      <c r="F52" s="43">
        <f>SUM(F50:F51)</f>
        <v>0</v>
      </c>
    </row>
    <row r="53" spans="1:6" x14ac:dyDescent="0.2">
      <c r="A53" s="21" t="s">
        <v>26</v>
      </c>
      <c r="B53" s="22" t="s">
        <v>42</v>
      </c>
      <c r="C53" s="23"/>
      <c r="D53" s="50"/>
      <c r="E53" s="51"/>
      <c r="F53" s="51"/>
    </row>
    <row r="54" spans="1:6" ht="36" x14ac:dyDescent="0.2">
      <c r="A54" s="1">
        <v>1</v>
      </c>
      <c r="B54" s="14" t="s">
        <v>17</v>
      </c>
      <c r="C54" s="6" t="s">
        <v>10</v>
      </c>
      <c r="D54" s="44">
        <v>0</v>
      </c>
      <c r="E54" s="42">
        <v>0</v>
      </c>
      <c r="F54" s="42">
        <f t="shared" si="0"/>
        <v>0</v>
      </c>
    </row>
    <row r="55" spans="1:6" ht="36" x14ac:dyDescent="0.2">
      <c r="A55" s="1">
        <f>A54+1</f>
        <v>2</v>
      </c>
      <c r="B55" s="14" t="s">
        <v>18</v>
      </c>
      <c r="C55" s="6" t="s">
        <v>37</v>
      </c>
      <c r="D55" s="44">
        <v>0</v>
      </c>
      <c r="E55" s="42">
        <v>0</v>
      </c>
      <c r="F55" s="42">
        <f t="shared" si="0"/>
        <v>0</v>
      </c>
    </row>
    <row r="56" spans="1:6" ht="36" x14ac:dyDescent="0.2">
      <c r="A56" s="1">
        <f t="shared" ref="A56:A57" si="4">A55+1</f>
        <v>3</v>
      </c>
      <c r="B56" s="14" t="s">
        <v>94</v>
      </c>
      <c r="C56" s="6" t="s">
        <v>37</v>
      </c>
      <c r="D56" s="44">
        <v>0</v>
      </c>
      <c r="E56" s="42">
        <v>0</v>
      </c>
      <c r="F56" s="42">
        <f t="shared" si="0"/>
        <v>0</v>
      </c>
    </row>
    <row r="57" spans="1:6" ht="36" x14ac:dyDescent="0.2">
      <c r="A57" s="1">
        <f t="shared" si="4"/>
        <v>4</v>
      </c>
      <c r="B57" s="14" t="s">
        <v>95</v>
      </c>
      <c r="C57" s="6" t="s">
        <v>37</v>
      </c>
      <c r="D57" s="44">
        <v>0</v>
      </c>
      <c r="E57" s="42">
        <v>0</v>
      </c>
      <c r="F57" s="42">
        <f t="shared" si="0"/>
        <v>0</v>
      </c>
    </row>
    <row r="58" spans="1:6" x14ac:dyDescent="0.2">
      <c r="A58" s="1"/>
      <c r="B58" s="40"/>
      <c r="C58" s="27"/>
      <c r="D58" s="45"/>
      <c r="E58" s="46" t="s">
        <v>79</v>
      </c>
      <c r="F58" s="43">
        <f>SUM(F54:F57)</f>
        <v>0</v>
      </c>
    </row>
    <row r="59" spans="1:6" x14ac:dyDescent="0.2">
      <c r="A59" s="21" t="s">
        <v>27</v>
      </c>
      <c r="B59" s="22" t="s">
        <v>133</v>
      </c>
      <c r="C59" s="23"/>
      <c r="D59" s="50"/>
      <c r="E59" s="51"/>
      <c r="F59" s="51"/>
    </row>
    <row r="60" spans="1:6" ht="96" x14ac:dyDescent="0.2">
      <c r="A60" s="30">
        <v>1</v>
      </c>
      <c r="B60" s="31" t="s">
        <v>134</v>
      </c>
      <c r="C60" s="32" t="s">
        <v>10</v>
      </c>
      <c r="D60" s="48">
        <v>0</v>
      </c>
      <c r="E60" s="49">
        <v>0</v>
      </c>
      <c r="F60" s="49">
        <f t="shared" ref="F60:F62" si="5">E60*D60</f>
        <v>0</v>
      </c>
    </row>
    <row r="61" spans="1:6" ht="60" x14ac:dyDescent="0.2">
      <c r="A61" s="1">
        <f>A60+1</f>
        <v>2</v>
      </c>
      <c r="B61" s="16" t="s">
        <v>96</v>
      </c>
      <c r="C61" s="6" t="s">
        <v>10</v>
      </c>
      <c r="D61" s="44">
        <v>0</v>
      </c>
      <c r="E61" s="42">
        <v>0</v>
      </c>
      <c r="F61" s="42">
        <f t="shared" si="5"/>
        <v>0</v>
      </c>
    </row>
    <row r="62" spans="1:6" ht="72" x14ac:dyDescent="0.2">
      <c r="A62" s="1">
        <f t="shared" ref="A62" si="6">A61+1</f>
        <v>3</v>
      </c>
      <c r="B62" s="14" t="s">
        <v>97</v>
      </c>
      <c r="C62" s="6" t="s">
        <v>10</v>
      </c>
      <c r="D62" s="44">
        <v>0</v>
      </c>
      <c r="E62" s="42">
        <v>0</v>
      </c>
      <c r="F62" s="42">
        <f t="shared" si="5"/>
        <v>0</v>
      </c>
    </row>
    <row r="63" spans="1:6" x14ac:dyDescent="0.2">
      <c r="A63" s="1"/>
      <c r="B63" s="40"/>
      <c r="C63" s="27"/>
      <c r="D63" s="45"/>
      <c r="E63" s="46" t="s">
        <v>80</v>
      </c>
      <c r="F63" s="43">
        <f>SUM(F60:F62)</f>
        <v>0</v>
      </c>
    </row>
    <row r="64" spans="1:6" x14ac:dyDescent="0.2">
      <c r="A64" s="21" t="s">
        <v>28</v>
      </c>
      <c r="B64" s="22" t="s">
        <v>43</v>
      </c>
      <c r="C64" s="23"/>
      <c r="D64" s="50"/>
      <c r="E64" s="51"/>
      <c r="F64" s="51"/>
    </row>
    <row r="65" spans="1:6" ht="48" x14ac:dyDescent="0.2">
      <c r="A65" s="1">
        <v>1</v>
      </c>
      <c r="B65" s="14" t="s">
        <v>107</v>
      </c>
      <c r="C65" s="6" t="s">
        <v>10</v>
      </c>
      <c r="D65" s="44">
        <v>0</v>
      </c>
      <c r="E65" s="42">
        <v>0</v>
      </c>
      <c r="F65" s="42">
        <f t="shared" ref="F65:F66" si="7">E65*D65</f>
        <v>0</v>
      </c>
    </row>
    <row r="66" spans="1:6" ht="132" x14ac:dyDescent="0.2">
      <c r="A66" s="1">
        <f>A65+1</f>
        <v>2</v>
      </c>
      <c r="B66" s="14" t="s">
        <v>44</v>
      </c>
      <c r="C66" s="6" t="s">
        <v>10</v>
      </c>
      <c r="D66" s="44">
        <f>D51</f>
        <v>0</v>
      </c>
      <c r="E66" s="42">
        <v>0</v>
      </c>
      <c r="F66" s="42">
        <f t="shared" si="7"/>
        <v>0</v>
      </c>
    </row>
    <row r="67" spans="1:6" x14ac:dyDescent="0.2">
      <c r="A67" s="1"/>
      <c r="B67" s="40"/>
      <c r="C67" s="27"/>
      <c r="D67" s="45"/>
      <c r="E67" s="46" t="s">
        <v>81</v>
      </c>
      <c r="F67" s="43">
        <f>SUM(F65:F66)</f>
        <v>0</v>
      </c>
    </row>
    <row r="68" spans="1:6" x14ac:dyDescent="0.2">
      <c r="A68" s="21" t="s">
        <v>29</v>
      </c>
      <c r="B68" s="22" t="s">
        <v>45</v>
      </c>
      <c r="C68" s="23"/>
      <c r="D68" s="50"/>
      <c r="E68" s="51"/>
      <c r="F68" s="51"/>
    </row>
    <row r="69" spans="1:6" ht="36" x14ac:dyDescent="0.2">
      <c r="A69" s="1"/>
      <c r="B69" s="17" t="s">
        <v>108</v>
      </c>
      <c r="C69" s="6"/>
      <c r="D69" s="44"/>
      <c r="E69" s="42"/>
      <c r="F69" s="42"/>
    </row>
    <row r="70" spans="1:6" x14ac:dyDescent="0.2">
      <c r="A70" s="1">
        <v>1</v>
      </c>
      <c r="B70" s="18" t="s">
        <v>136</v>
      </c>
      <c r="C70" s="6" t="s">
        <v>8</v>
      </c>
      <c r="D70" s="52">
        <v>0</v>
      </c>
      <c r="E70" s="42">
        <v>0</v>
      </c>
      <c r="F70" s="42">
        <f t="shared" ref="F70:F75" si="8">E70*D70</f>
        <v>0</v>
      </c>
    </row>
    <row r="71" spans="1:6" x14ac:dyDescent="0.2">
      <c r="A71" s="1">
        <f>A70+1</f>
        <v>2</v>
      </c>
      <c r="B71" s="18" t="s">
        <v>135</v>
      </c>
      <c r="C71" s="6" t="s">
        <v>8</v>
      </c>
      <c r="D71" s="44">
        <v>0</v>
      </c>
      <c r="E71" s="42">
        <v>0</v>
      </c>
      <c r="F71" s="42">
        <f t="shared" si="8"/>
        <v>0</v>
      </c>
    </row>
    <row r="72" spans="1:6" x14ac:dyDescent="0.2">
      <c r="A72" s="10">
        <f>A71+1</f>
        <v>3</v>
      </c>
      <c r="B72" s="18" t="s">
        <v>137</v>
      </c>
      <c r="C72" s="6" t="s">
        <v>8</v>
      </c>
      <c r="D72" s="44">
        <v>0</v>
      </c>
      <c r="E72" s="42">
        <v>0</v>
      </c>
      <c r="F72" s="42">
        <f t="shared" ref="F72" si="9">E72*D72</f>
        <v>0</v>
      </c>
    </row>
    <row r="73" spans="1:6" x14ac:dyDescent="0.2">
      <c r="A73" s="1">
        <v>4</v>
      </c>
      <c r="B73" s="18" t="s">
        <v>139</v>
      </c>
      <c r="C73" s="6" t="s">
        <v>8</v>
      </c>
      <c r="D73" s="44">
        <v>0</v>
      </c>
      <c r="E73" s="42">
        <v>0</v>
      </c>
      <c r="F73" s="42">
        <f t="shared" si="8"/>
        <v>0</v>
      </c>
    </row>
    <row r="74" spans="1:6" x14ac:dyDescent="0.2">
      <c r="A74" s="1">
        <f t="shared" ref="A74" si="10">A73+1</f>
        <v>5</v>
      </c>
      <c r="B74" s="18" t="s">
        <v>138</v>
      </c>
      <c r="C74" s="6" t="s">
        <v>8</v>
      </c>
      <c r="D74" s="44">
        <v>0</v>
      </c>
      <c r="E74" s="42">
        <v>0</v>
      </c>
      <c r="F74" s="42">
        <f t="shared" si="8"/>
        <v>0</v>
      </c>
    </row>
    <row r="75" spans="1:6" ht="72" x14ac:dyDescent="0.2">
      <c r="A75" s="1">
        <v>6</v>
      </c>
      <c r="B75" s="13" t="s">
        <v>98</v>
      </c>
      <c r="C75" s="6" t="s">
        <v>10</v>
      </c>
      <c r="D75" s="44">
        <v>0</v>
      </c>
      <c r="E75" s="42">
        <v>0</v>
      </c>
      <c r="F75" s="42">
        <f t="shared" si="8"/>
        <v>0</v>
      </c>
    </row>
    <row r="76" spans="1:6" x14ac:dyDescent="0.2">
      <c r="A76" s="1"/>
      <c r="B76" s="40"/>
      <c r="C76" s="27"/>
      <c r="D76" s="45"/>
      <c r="E76" s="46" t="s">
        <v>82</v>
      </c>
      <c r="F76" s="43">
        <f>SUM(F69:F75)</f>
        <v>0</v>
      </c>
    </row>
    <row r="77" spans="1:6" x14ac:dyDescent="0.2">
      <c r="A77" s="1"/>
      <c r="B77" s="40"/>
      <c r="C77" s="27"/>
      <c r="D77" s="45"/>
      <c r="E77" s="46" t="s">
        <v>83</v>
      </c>
      <c r="F77" s="43" t="e">
        <f>SUM(#REF!)</f>
        <v>#REF!</v>
      </c>
    </row>
    <row r="78" spans="1:6" x14ac:dyDescent="0.2">
      <c r="A78" s="21" t="s">
        <v>181</v>
      </c>
      <c r="B78" s="22" t="s">
        <v>129</v>
      </c>
      <c r="C78" s="23"/>
      <c r="D78" s="50"/>
      <c r="E78" s="51"/>
      <c r="F78" s="51"/>
    </row>
    <row r="79" spans="1:6" ht="96" x14ac:dyDescent="0.2">
      <c r="A79" s="1"/>
      <c r="B79" s="14" t="s">
        <v>50</v>
      </c>
      <c r="C79" s="2"/>
      <c r="D79" s="53"/>
      <c r="E79" s="42"/>
      <c r="F79" s="42"/>
    </row>
    <row r="80" spans="1:6" x14ac:dyDescent="0.2">
      <c r="A80" s="1">
        <v>1</v>
      </c>
      <c r="B80" s="14" t="s">
        <v>52</v>
      </c>
      <c r="C80" s="4" t="s">
        <v>16</v>
      </c>
      <c r="D80" s="41">
        <v>0</v>
      </c>
      <c r="E80" s="42">
        <v>0</v>
      </c>
      <c r="F80" s="42">
        <f t="shared" ref="F80:F112" si="11">E80*D80</f>
        <v>0</v>
      </c>
    </row>
    <row r="81" spans="1:6" x14ac:dyDescent="0.2">
      <c r="A81" s="1">
        <f>A80+1</f>
        <v>2</v>
      </c>
      <c r="B81" s="14" t="s">
        <v>47</v>
      </c>
      <c r="C81" s="4" t="s">
        <v>16</v>
      </c>
      <c r="D81" s="41">
        <v>0</v>
      </c>
      <c r="E81" s="42">
        <v>0</v>
      </c>
      <c r="F81" s="42">
        <f t="shared" si="11"/>
        <v>0</v>
      </c>
    </row>
    <row r="82" spans="1:6" x14ac:dyDescent="0.2">
      <c r="A82" s="1">
        <f t="shared" ref="A82:A84" si="12">A81+1</f>
        <v>3</v>
      </c>
      <c r="B82" s="14" t="s">
        <v>48</v>
      </c>
      <c r="C82" s="4" t="s">
        <v>16</v>
      </c>
      <c r="D82" s="41">
        <v>0</v>
      </c>
      <c r="E82" s="42">
        <v>0</v>
      </c>
      <c r="F82" s="42">
        <f t="shared" si="11"/>
        <v>0</v>
      </c>
    </row>
    <row r="83" spans="1:6" x14ac:dyDescent="0.2">
      <c r="A83" s="1">
        <f t="shared" si="12"/>
        <v>4</v>
      </c>
      <c r="B83" s="14" t="s">
        <v>53</v>
      </c>
      <c r="C83" s="4" t="s">
        <v>16</v>
      </c>
      <c r="D83" s="41">
        <v>0</v>
      </c>
      <c r="E83" s="42">
        <v>0</v>
      </c>
      <c r="F83" s="42">
        <f t="shared" si="11"/>
        <v>0</v>
      </c>
    </row>
    <row r="84" spans="1:6" x14ac:dyDescent="0.2">
      <c r="A84" s="1">
        <f t="shared" si="12"/>
        <v>5</v>
      </c>
      <c r="B84" s="14" t="s">
        <v>49</v>
      </c>
      <c r="C84" s="4" t="s">
        <v>16</v>
      </c>
      <c r="D84" s="41">
        <v>0</v>
      </c>
      <c r="E84" s="42">
        <v>0</v>
      </c>
      <c r="F84" s="42">
        <f t="shared" si="11"/>
        <v>0</v>
      </c>
    </row>
    <row r="85" spans="1:6" ht="36" x14ac:dyDescent="0.2">
      <c r="A85" s="1"/>
      <c r="B85" s="14" t="s">
        <v>109</v>
      </c>
      <c r="C85" s="4"/>
      <c r="D85" s="41"/>
      <c r="E85" s="42"/>
      <c r="F85" s="42"/>
    </row>
    <row r="86" spans="1:6" x14ac:dyDescent="0.2">
      <c r="A86" s="1">
        <f>A84+1</f>
        <v>6</v>
      </c>
      <c r="B86" s="14" t="s">
        <v>51</v>
      </c>
      <c r="C86" s="4" t="s">
        <v>8</v>
      </c>
      <c r="D86" s="41">
        <v>0</v>
      </c>
      <c r="E86" s="42">
        <v>0</v>
      </c>
      <c r="F86" s="42">
        <f t="shared" si="11"/>
        <v>0</v>
      </c>
    </row>
    <row r="87" spans="1:6" x14ac:dyDescent="0.2">
      <c r="A87" s="1">
        <f>A86+1</f>
        <v>7</v>
      </c>
      <c r="B87" s="14" t="s">
        <v>54</v>
      </c>
      <c r="C87" s="4" t="s">
        <v>8</v>
      </c>
      <c r="D87" s="41">
        <v>0</v>
      </c>
      <c r="E87" s="42">
        <v>0</v>
      </c>
      <c r="F87" s="42">
        <f t="shared" si="11"/>
        <v>0</v>
      </c>
    </row>
    <row r="88" spans="1:6" x14ac:dyDescent="0.2">
      <c r="A88" s="1">
        <f>A87+1</f>
        <v>8</v>
      </c>
      <c r="B88" s="14" t="s">
        <v>55</v>
      </c>
      <c r="C88" s="4" t="s">
        <v>8</v>
      </c>
      <c r="D88" s="41">
        <v>0</v>
      </c>
      <c r="E88" s="42">
        <v>0</v>
      </c>
      <c r="F88" s="42">
        <f t="shared" si="11"/>
        <v>0</v>
      </c>
    </row>
    <row r="89" spans="1:6" ht="36" x14ac:dyDescent="0.2">
      <c r="A89" s="1">
        <f>A88+1</f>
        <v>9</v>
      </c>
      <c r="B89" s="14" t="s">
        <v>144</v>
      </c>
      <c r="C89" s="4" t="s">
        <v>8</v>
      </c>
      <c r="D89" s="41">
        <v>0</v>
      </c>
      <c r="E89" s="42">
        <v>0</v>
      </c>
      <c r="F89" s="42">
        <f t="shared" si="11"/>
        <v>0</v>
      </c>
    </row>
    <row r="90" spans="1:6" ht="72" x14ac:dyDescent="0.2">
      <c r="A90" s="1"/>
      <c r="B90" s="14" t="s">
        <v>110</v>
      </c>
      <c r="C90" s="4"/>
      <c r="D90" s="41"/>
      <c r="E90" s="42"/>
      <c r="F90" s="42"/>
    </row>
    <row r="91" spans="1:6" x14ac:dyDescent="0.2">
      <c r="A91" s="1">
        <f>A89+1</f>
        <v>10</v>
      </c>
      <c r="B91" s="14" t="s">
        <v>56</v>
      </c>
      <c r="C91" s="4" t="s">
        <v>16</v>
      </c>
      <c r="D91" s="41">
        <v>0</v>
      </c>
      <c r="E91" s="42">
        <v>0</v>
      </c>
      <c r="F91" s="42">
        <f t="shared" si="11"/>
        <v>0</v>
      </c>
    </row>
    <row r="92" spans="1:6" x14ac:dyDescent="0.2">
      <c r="A92" s="1">
        <f>A91+1</f>
        <v>11</v>
      </c>
      <c r="B92" s="14" t="s">
        <v>57</v>
      </c>
      <c r="C92" s="4" t="s">
        <v>16</v>
      </c>
      <c r="D92" s="41">
        <v>0</v>
      </c>
      <c r="E92" s="42">
        <v>0</v>
      </c>
      <c r="F92" s="42">
        <f t="shared" si="11"/>
        <v>0</v>
      </c>
    </row>
    <row r="93" spans="1:6" ht="24" x14ac:dyDescent="0.2">
      <c r="A93" s="1">
        <f>A92+1</f>
        <v>12</v>
      </c>
      <c r="B93" s="14" t="s">
        <v>71</v>
      </c>
      <c r="C93" s="4" t="s">
        <v>8</v>
      </c>
      <c r="D93" s="41">
        <v>0</v>
      </c>
      <c r="E93" s="42">
        <v>0</v>
      </c>
      <c r="F93" s="42">
        <f t="shared" si="11"/>
        <v>0</v>
      </c>
    </row>
    <row r="94" spans="1:6" ht="108" x14ac:dyDescent="0.2">
      <c r="A94" s="1">
        <f>A93+1</f>
        <v>13</v>
      </c>
      <c r="B94" s="14" t="s">
        <v>58</v>
      </c>
      <c r="C94" s="4" t="s">
        <v>8</v>
      </c>
      <c r="D94" s="41">
        <v>0</v>
      </c>
      <c r="E94" s="42">
        <v>0</v>
      </c>
      <c r="F94" s="42">
        <f t="shared" si="11"/>
        <v>0</v>
      </c>
    </row>
    <row r="95" spans="1:6" ht="84" x14ac:dyDescent="0.2">
      <c r="A95" s="1"/>
      <c r="B95" s="14" t="s">
        <v>59</v>
      </c>
      <c r="C95" s="4"/>
      <c r="D95" s="41"/>
      <c r="E95" s="42"/>
      <c r="F95" s="42"/>
    </row>
    <row r="96" spans="1:6" x14ac:dyDescent="0.2">
      <c r="A96" s="1">
        <f>A94+1</f>
        <v>14</v>
      </c>
      <c r="B96" s="14" t="s">
        <v>60</v>
      </c>
      <c r="C96" s="4" t="s">
        <v>8</v>
      </c>
      <c r="D96" s="41">
        <v>0</v>
      </c>
      <c r="E96" s="42">
        <v>0</v>
      </c>
      <c r="F96" s="42">
        <f t="shared" si="11"/>
        <v>0</v>
      </c>
    </row>
    <row r="97" spans="1:6" ht="60" x14ac:dyDescent="0.2">
      <c r="A97" s="1">
        <f>A96+1</f>
        <v>15</v>
      </c>
      <c r="B97" s="14" t="s">
        <v>146</v>
      </c>
      <c r="C97" s="4" t="s">
        <v>16</v>
      </c>
      <c r="D97" s="41">
        <v>0</v>
      </c>
      <c r="E97" s="42">
        <v>0</v>
      </c>
      <c r="F97" s="42">
        <f t="shared" si="11"/>
        <v>0</v>
      </c>
    </row>
    <row r="98" spans="1:6" ht="36" x14ac:dyDescent="0.2">
      <c r="A98" s="1">
        <f>A97+1</f>
        <v>16</v>
      </c>
      <c r="B98" s="14" t="s">
        <v>99</v>
      </c>
      <c r="C98" s="4" t="s">
        <v>16</v>
      </c>
      <c r="D98" s="41">
        <v>0</v>
      </c>
      <c r="E98" s="42">
        <v>0</v>
      </c>
      <c r="F98" s="42">
        <f t="shared" si="11"/>
        <v>0</v>
      </c>
    </row>
    <row r="99" spans="1:6" ht="18.75" customHeight="1" x14ac:dyDescent="0.2">
      <c r="A99" s="1">
        <f>A98+1</f>
        <v>17</v>
      </c>
      <c r="B99" s="14" t="s">
        <v>148</v>
      </c>
      <c r="C99" s="4" t="s">
        <v>19</v>
      </c>
      <c r="D99" s="41">
        <v>0</v>
      </c>
      <c r="E99" s="42">
        <v>0</v>
      </c>
      <c r="F99" s="42">
        <f t="shared" si="11"/>
        <v>0</v>
      </c>
    </row>
    <row r="100" spans="1:6" ht="18" customHeight="1" x14ac:dyDescent="0.2">
      <c r="A100" s="10">
        <f t="shared" ref="A100:A102" si="13">A99+1</f>
        <v>18</v>
      </c>
      <c r="B100" s="14" t="s">
        <v>147</v>
      </c>
      <c r="C100" s="4" t="s">
        <v>19</v>
      </c>
      <c r="D100" s="41">
        <v>0</v>
      </c>
      <c r="E100" s="42">
        <v>0</v>
      </c>
      <c r="F100" s="42">
        <f t="shared" si="11"/>
        <v>0</v>
      </c>
    </row>
    <row r="101" spans="1:6" ht="17.25" customHeight="1" x14ac:dyDescent="0.2">
      <c r="A101" s="10">
        <f t="shared" si="13"/>
        <v>19</v>
      </c>
      <c r="B101" s="14" t="s">
        <v>149</v>
      </c>
      <c r="C101" s="4" t="s">
        <v>19</v>
      </c>
      <c r="D101" s="41">
        <v>0</v>
      </c>
      <c r="E101" s="42">
        <v>0</v>
      </c>
      <c r="F101" s="42">
        <f>E101*D101</f>
        <v>0</v>
      </c>
    </row>
    <row r="102" spans="1:6" x14ac:dyDescent="0.2">
      <c r="A102" s="10">
        <f t="shared" si="13"/>
        <v>20</v>
      </c>
      <c r="B102" s="14" t="s">
        <v>150</v>
      </c>
      <c r="C102" s="4" t="s">
        <v>19</v>
      </c>
      <c r="D102" s="41">
        <v>0</v>
      </c>
      <c r="E102" s="42">
        <v>0</v>
      </c>
      <c r="F102" s="42">
        <f t="shared" si="11"/>
        <v>0</v>
      </c>
    </row>
    <row r="103" spans="1:6" ht="24" x14ac:dyDescent="0.2">
      <c r="A103" s="1"/>
      <c r="B103" s="14" t="s">
        <v>100</v>
      </c>
      <c r="C103" s="4"/>
      <c r="D103" s="41"/>
      <c r="E103" s="42"/>
      <c r="F103" s="42"/>
    </row>
    <row r="104" spans="1:6" x14ac:dyDescent="0.2">
      <c r="A104" s="1">
        <f>A102+1</f>
        <v>21</v>
      </c>
      <c r="B104" s="14" t="s">
        <v>111</v>
      </c>
      <c r="C104" s="4" t="s">
        <v>8</v>
      </c>
      <c r="D104" s="41">
        <v>0</v>
      </c>
      <c r="E104" s="42">
        <v>0</v>
      </c>
      <c r="F104" s="42">
        <f t="shared" si="11"/>
        <v>0</v>
      </c>
    </row>
    <row r="105" spans="1:6" x14ac:dyDescent="0.2">
      <c r="A105" s="1">
        <f>A104+1</f>
        <v>22</v>
      </c>
      <c r="B105" s="14" t="s">
        <v>112</v>
      </c>
      <c r="C105" s="4" t="s">
        <v>8</v>
      </c>
      <c r="D105" s="41">
        <v>0</v>
      </c>
      <c r="E105" s="42">
        <v>0</v>
      </c>
      <c r="F105" s="42">
        <f t="shared" si="11"/>
        <v>0</v>
      </c>
    </row>
    <row r="106" spans="1:6" ht="15.75" customHeight="1" x14ac:dyDescent="0.2">
      <c r="A106" s="1">
        <f t="shared" ref="A106:A112" si="14">A105+1</f>
        <v>23</v>
      </c>
      <c r="B106" s="14" t="s">
        <v>113</v>
      </c>
      <c r="C106" s="4" t="s">
        <v>8</v>
      </c>
      <c r="D106" s="41">
        <v>0</v>
      </c>
      <c r="E106" s="42">
        <v>0</v>
      </c>
      <c r="F106" s="42">
        <f t="shared" si="11"/>
        <v>0</v>
      </c>
    </row>
    <row r="107" spans="1:6" ht="15.75" customHeight="1" x14ac:dyDescent="0.2">
      <c r="A107" s="1">
        <f t="shared" si="14"/>
        <v>24</v>
      </c>
      <c r="B107" s="14" t="s">
        <v>151</v>
      </c>
      <c r="C107" s="4" t="s">
        <v>8</v>
      </c>
      <c r="D107" s="41">
        <v>0</v>
      </c>
      <c r="E107" s="42">
        <v>0</v>
      </c>
      <c r="F107" s="42">
        <f t="shared" si="11"/>
        <v>0</v>
      </c>
    </row>
    <row r="108" spans="1:6" ht="15.75" customHeight="1" x14ac:dyDescent="0.2">
      <c r="A108" s="10">
        <f t="shared" si="14"/>
        <v>25</v>
      </c>
      <c r="B108" s="14" t="s">
        <v>153</v>
      </c>
      <c r="C108" s="4" t="s">
        <v>8</v>
      </c>
      <c r="D108" s="41">
        <v>0</v>
      </c>
      <c r="E108" s="42">
        <v>0</v>
      </c>
      <c r="F108" s="42">
        <f t="shared" si="11"/>
        <v>0</v>
      </c>
    </row>
    <row r="109" spans="1:6" ht="18" customHeight="1" x14ac:dyDescent="0.2">
      <c r="A109" s="10">
        <f t="shared" si="14"/>
        <v>26</v>
      </c>
      <c r="B109" s="14" t="s">
        <v>152</v>
      </c>
      <c r="C109" s="4" t="s">
        <v>8</v>
      </c>
      <c r="D109" s="41">
        <v>0</v>
      </c>
      <c r="E109" s="42">
        <v>0</v>
      </c>
      <c r="F109" s="42">
        <f t="shared" si="11"/>
        <v>0</v>
      </c>
    </row>
    <row r="110" spans="1:6" ht="48" x14ac:dyDescent="0.2">
      <c r="A110" s="10">
        <f t="shared" si="14"/>
        <v>27</v>
      </c>
      <c r="B110" s="14" t="s">
        <v>21</v>
      </c>
      <c r="C110" s="4" t="s">
        <v>8</v>
      </c>
      <c r="D110" s="41">
        <v>0</v>
      </c>
      <c r="E110" s="42">
        <v>0</v>
      </c>
      <c r="F110" s="42">
        <f t="shared" si="11"/>
        <v>0</v>
      </c>
    </row>
    <row r="111" spans="1:6" ht="18" customHeight="1" x14ac:dyDescent="0.2">
      <c r="A111" s="1">
        <f t="shared" si="14"/>
        <v>28</v>
      </c>
      <c r="B111" s="14" t="s">
        <v>154</v>
      </c>
      <c r="C111" s="4" t="s">
        <v>8</v>
      </c>
      <c r="D111" s="41">
        <v>0</v>
      </c>
      <c r="E111" s="42">
        <v>0</v>
      </c>
      <c r="F111" s="42">
        <f t="shared" si="11"/>
        <v>0</v>
      </c>
    </row>
    <row r="112" spans="1:6" ht="15.75" customHeight="1" x14ac:dyDescent="0.2">
      <c r="A112" s="10">
        <f t="shared" si="14"/>
        <v>29</v>
      </c>
      <c r="B112" s="14" t="s">
        <v>155</v>
      </c>
      <c r="C112" s="4" t="s">
        <v>8</v>
      </c>
      <c r="D112" s="41">
        <v>0</v>
      </c>
      <c r="E112" s="42">
        <v>0</v>
      </c>
      <c r="F112" s="42">
        <f t="shared" si="11"/>
        <v>0</v>
      </c>
    </row>
    <row r="113" spans="1:6" x14ac:dyDescent="0.2">
      <c r="A113" s="1"/>
      <c r="B113" s="40"/>
      <c r="C113" s="27"/>
      <c r="D113" s="45"/>
      <c r="E113" s="46" t="s">
        <v>84</v>
      </c>
      <c r="F113" s="43">
        <f>SUM(F79:F112)</f>
        <v>0</v>
      </c>
    </row>
    <row r="114" spans="1:6" x14ac:dyDescent="0.2">
      <c r="A114" s="21" t="s">
        <v>16</v>
      </c>
      <c r="B114" s="22" t="s">
        <v>61</v>
      </c>
      <c r="C114" s="23"/>
      <c r="D114" s="50"/>
      <c r="E114" s="51"/>
      <c r="F114" s="51"/>
    </row>
    <row r="115" spans="1:6" ht="48" x14ac:dyDescent="0.2">
      <c r="A115" s="1">
        <v>1</v>
      </c>
      <c r="B115" s="14" t="s">
        <v>114</v>
      </c>
      <c r="C115" s="4" t="s">
        <v>8</v>
      </c>
      <c r="D115" s="41">
        <v>0</v>
      </c>
      <c r="E115" s="42">
        <v>0</v>
      </c>
      <c r="F115" s="42">
        <f t="shared" ref="F115:F116" si="15">E115*D115</f>
        <v>0</v>
      </c>
    </row>
    <row r="116" spans="1:6" ht="48" x14ac:dyDescent="0.2">
      <c r="A116" s="1">
        <v>2</v>
      </c>
      <c r="B116" s="14" t="s">
        <v>115</v>
      </c>
      <c r="C116" s="4" t="s">
        <v>8</v>
      </c>
      <c r="D116" s="41">
        <v>0</v>
      </c>
      <c r="E116" s="42">
        <v>0</v>
      </c>
      <c r="F116" s="42">
        <f t="shared" si="15"/>
        <v>0</v>
      </c>
    </row>
    <row r="117" spans="1:6" x14ac:dyDescent="0.2">
      <c r="A117" s="1"/>
      <c r="B117" s="40"/>
      <c r="C117" s="27"/>
      <c r="D117" s="45"/>
      <c r="E117" s="46" t="s">
        <v>85</v>
      </c>
      <c r="F117" s="43">
        <f>SUM(F115:F116)</f>
        <v>0</v>
      </c>
    </row>
    <row r="118" spans="1:6" x14ac:dyDescent="0.2">
      <c r="A118" s="21" t="s">
        <v>182</v>
      </c>
      <c r="B118" s="22" t="s">
        <v>30</v>
      </c>
      <c r="C118" s="23"/>
      <c r="D118" s="50"/>
      <c r="E118" s="51"/>
      <c r="F118" s="51"/>
    </row>
    <row r="119" spans="1:6" ht="69" customHeight="1" x14ac:dyDescent="0.2">
      <c r="A119" s="8"/>
      <c r="B119" s="19" t="s">
        <v>101</v>
      </c>
      <c r="C119" s="7"/>
      <c r="D119" s="44"/>
      <c r="E119" s="42"/>
      <c r="F119" s="42"/>
    </row>
    <row r="120" spans="1:6" ht="43.5" customHeight="1" x14ac:dyDescent="0.2">
      <c r="A120" s="8">
        <v>1</v>
      </c>
      <c r="B120" s="19" t="s">
        <v>156</v>
      </c>
      <c r="C120" s="9" t="s">
        <v>19</v>
      </c>
      <c r="D120" s="54">
        <v>0</v>
      </c>
      <c r="E120" s="42">
        <v>0</v>
      </c>
      <c r="F120" s="42">
        <f t="shared" ref="F120:F132" si="16">E120*D120</f>
        <v>0</v>
      </c>
    </row>
    <row r="121" spans="1:6" ht="96" x14ac:dyDescent="0.2">
      <c r="A121" s="12"/>
      <c r="B121" s="19" t="s">
        <v>116</v>
      </c>
      <c r="C121" s="9"/>
      <c r="D121" s="54"/>
      <c r="E121" s="42"/>
      <c r="F121" s="42"/>
    </row>
    <row r="122" spans="1:6" x14ac:dyDescent="0.2">
      <c r="A122" s="8">
        <v>2</v>
      </c>
      <c r="B122" s="19" t="s">
        <v>69</v>
      </c>
      <c r="C122" s="9" t="s">
        <v>19</v>
      </c>
      <c r="D122" s="54">
        <v>0</v>
      </c>
      <c r="E122" s="42">
        <v>0</v>
      </c>
      <c r="F122" s="42">
        <f t="shared" si="16"/>
        <v>0</v>
      </c>
    </row>
    <row r="123" spans="1:6" x14ac:dyDescent="0.2">
      <c r="A123" s="8">
        <f>A122+1</f>
        <v>3</v>
      </c>
      <c r="B123" s="19" t="s">
        <v>70</v>
      </c>
      <c r="C123" s="9" t="s">
        <v>19</v>
      </c>
      <c r="D123" s="54">
        <v>0</v>
      </c>
      <c r="E123" s="42">
        <v>0</v>
      </c>
      <c r="F123" s="42">
        <f t="shared" si="16"/>
        <v>0</v>
      </c>
    </row>
    <row r="124" spans="1:6" ht="84" x14ac:dyDescent="0.2">
      <c r="A124" s="8"/>
      <c r="B124" s="19" t="s">
        <v>117</v>
      </c>
      <c r="C124" s="9"/>
      <c r="D124" s="54"/>
      <c r="E124" s="42"/>
      <c r="F124" s="42"/>
    </row>
    <row r="125" spans="1:6" ht="48" x14ac:dyDescent="0.2">
      <c r="A125" s="8">
        <v>4</v>
      </c>
      <c r="B125" s="19" t="s">
        <v>118</v>
      </c>
      <c r="C125" s="9" t="s">
        <v>19</v>
      </c>
      <c r="D125" s="54">
        <v>0</v>
      </c>
      <c r="E125" s="42">
        <v>0</v>
      </c>
      <c r="F125" s="42">
        <f t="shared" si="16"/>
        <v>0</v>
      </c>
    </row>
    <row r="126" spans="1:6" ht="72" x14ac:dyDescent="0.2">
      <c r="A126" s="8"/>
      <c r="B126" s="19" t="s">
        <v>62</v>
      </c>
      <c r="C126" s="9"/>
      <c r="D126" s="54"/>
      <c r="E126" s="42"/>
      <c r="F126" s="42"/>
    </row>
    <row r="127" spans="1:6" ht="24" x14ac:dyDescent="0.2">
      <c r="A127" s="8">
        <v>5</v>
      </c>
      <c r="B127" s="19" t="s">
        <v>65</v>
      </c>
      <c r="C127" s="9" t="s">
        <v>19</v>
      </c>
      <c r="D127" s="54">
        <v>0</v>
      </c>
      <c r="E127" s="42">
        <v>0</v>
      </c>
      <c r="F127" s="42">
        <f t="shared" si="16"/>
        <v>0</v>
      </c>
    </row>
    <row r="128" spans="1:6" ht="48" x14ac:dyDescent="0.2">
      <c r="A128" s="8">
        <f>A127+1</f>
        <v>6</v>
      </c>
      <c r="B128" s="19" t="s">
        <v>102</v>
      </c>
      <c r="C128" s="9" t="s">
        <v>19</v>
      </c>
      <c r="D128" s="54">
        <v>0</v>
      </c>
      <c r="E128" s="42">
        <v>0</v>
      </c>
      <c r="F128" s="42">
        <f t="shared" si="16"/>
        <v>0</v>
      </c>
    </row>
    <row r="129" spans="1:6" ht="24" x14ac:dyDescent="0.2">
      <c r="A129" s="8">
        <f t="shared" ref="A129" si="17">A128+1</f>
        <v>7</v>
      </c>
      <c r="B129" s="19" t="s">
        <v>66</v>
      </c>
      <c r="C129" s="9" t="s">
        <v>19</v>
      </c>
      <c r="D129" s="54">
        <v>0</v>
      </c>
      <c r="E129" s="42">
        <v>0</v>
      </c>
      <c r="F129" s="42">
        <f t="shared" si="16"/>
        <v>0</v>
      </c>
    </row>
    <row r="130" spans="1:6" ht="36" x14ac:dyDescent="0.2">
      <c r="A130" s="8"/>
      <c r="B130" s="19" t="s">
        <v>119</v>
      </c>
      <c r="C130" s="9"/>
      <c r="D130" s="54"/>
      <c r="E130" s="42"/>
      <c r="F130" s="42"/>
    </row>
    <row r="131" spans="1:6" ht="24" x14ac:dyDescent="0.2">
      <c r="A131" s="8">
        <f>A129+1</f>
        <v>8</v>
      </c>
      <c r="B131" s="19" t="s">
        <v>67</v>
      </c>
      <c r="C131" s="9" t="s">
        <v>19</v>
      </c>
      <c r="D131" s="54">
        <v>0</v>
      </c>
      <c r="E131" s="42">
        <v>0</v>
      </c>
      <c r="F131" s="42">
        <f t="shared" si="16"/>
        <v>0</v>
      </c>
    </row>
    <row r="132" spans="1:6" ht="24" x14ac:dyDescent="0.2">
      <c r="A132" s="8">
        <f>A131+1</f>
        <v>9</v>
      </c>
      <c r="B132" s="19" t="s">
        <v>68</v>
      </c>
      <c r="C132" s="9" t="s">
        <v>19</v>
      </c>
      <c r="D132" s="54">
        <v>0</v>
      </c>
      <c r="E132" s="42">
        <v>0</v>
      </c>
      <c r="F132" s="42">
        <f t="shared" si="16"/>
        <v>0</v>
      </c>
    </row>
    <row r="133" spans="1:6" ht="132" x14ac:dyDescent="0.2">
      <c r="A133" s="8">
        <v>10</v>
      </c>
      <c r="B133" s="19" t="s">
        <v>63</v>
      </c>
      <c r="C133" s="9" t="s">
        <v>16</v>
      </c>
      <c r="D133" s="54"/>
      <c r="E133" s="42"/>
      <c r="F133" s="42"/>
    </row>
    <row r="134" spans="1:6" ht="24" x14ac:dyDescent="0.2">
      <c r="A134" s="8">
        <v>11</v>
      </c>
      <c r="B134" s="19" t="s">
        <v>103</v>
      </c>
      <c r="C134" s="9" t="s">
        <v>16</v>
      </c>
      <c r="D134" s="55">
        <v>0</v>
      </c>
      <c r="E134" s="55">
        <v>0</v>
      </c>
      <c r="F134" s="42">
        <f t="shared" ref="F134:F142" si="18">E134*D134</f>
        <v>0</v>
      </c>
    </row>
    <row r="135" spans="1:6" ht="24" x14ac:dyDescent="0.2">
      <c r="A135" s="8">
        <f t="shared" ref="A135:A139" si="19">A134+1</f>
        <v>12</v>
      </c>
      <c r="B135" s="19" t="s">
        <v>104</v>
      </c>
      <c r="C135" s="9" t="s">
        <v>19</v>
      </c>
      <c r="D135" s="55">
        <v>0</v>
      </c>
      <c r="E135" s="55">
        <v>0</v>
      </c>
      <c r="F135" s="42">
        <f t="shared" si="18"/>
        <v>0</v>
      </c>
    </row>
    <row r="136" spans="1:6" x14ac:dyDescent="0.2">
      <c r="A136" s="8">
        <f t="shared" si="19"/>
        <v>13</v>
      </c>
      <c r="B136" s="19" t="s">
        <v>64</v>
      </c>
      <c r="C136" s="9" t="s">
        <v>16</v>
      </c>
      <c r="D136" s="55">
        <v>0</v>
      </c>
      <c r="E136" s="55">
        <v>0</v>
      </c>
      <c r="F136" s="42">
        <f t="shared" si="18"/>
        <v>0</v>
      </c>
    </row>
    <row r="137" spans="1:6" ht="24" x14ac:dyDescent="0.2">
      <c r="A137" s="8">
        <f t="shared" si="19"/>
        <v>14</v>
      </c>
      <c r="B137" s="19" t="s">
        <v>105</v>
      </c>
      <c r="C137" s="9" t="s">
        <v>19</v>
      </c>
      <c r="D137" s="55">
        <v>0</v>
      </c>
      <c r="E137" s="55">
        <v>0</v>
      </c>
      <c r="F137" s="42">
        <f t="shared" si="18"/>
        <v>0</v>
      </c>
    </row>
    <row r="138" spans="1:6" ht="84" x14ac:dyDescent="0.2">
      <c r="A138" s="8">
        <f>A137+1</f>
        <v>15</v>
      </c>
      <c r="B138" s="19" t="s">
        <v>106</v>
      </c>
      <c r="C138" s="9" t="s">
        <v>19</v>
      </c>
      <c r="D138" s="54">
        <v>0</v>
      </c>
      <c r="E138" s="42">
        <v>0</v>
      </c>
      <c r="F138" s="42">
        <f t="shared" si="18"/>
        <v>0</v>
      </c>
    </row>
    <row r="139" spans="1:6" ht="36" x14ac:dyDescent="0.2">
      <c r="A139" s="8">
        <f t="shared" si="19"/>
        <v>16</v>
      </c>
      <c r="B139" s="19" t="s">
        <v>22</v>
      </c>
      <c r="C139" s="9" t="s">
        <v>16</v>
      </c>
      <c r="D139" s="54">
        <v>0</v>
      </c>
      <c r="E139" s="42">
        <v>0</v>
      </c>
      <c r="F139" s="42">
        <f t="shared" si="18"/>
        <v>0</v>
      </c>
    </row>
    <row r="140" spans="1:6" x14ac:dyDescent="0.2">
      <c r="A140" s="1"/>
      <c r="B140" s="40"/>
      <c r="C140" s="27"/>
      <c r="D140" s="45"/>
      <c r="E140" s="46" t="s">
        <v>86</v>
      </c>
      <c r="F140" s="43">
        <f>SUM(F119:F139)</f>
        <v>0</v>
      </c>
    </row>
    <row r="141" spans="1:6" x14ac:dyDescent="0.2">
      <c r="A141" s="21" t="s">
        <v>35</v>
      </c>
      <c r="B141" s="22" t="s">
        <v>23</v>
      </c>
      <c r="C141" s="23"/>
      <c r="D141" s="50"/>
      <c r="E141" s="51"/>
      <c r="F141" s="51"/>
    </row>
    <row r="142" spans="1:6" ht="18" customHeight="1" x14ac:dyDescent="0.2">
      <c r="A142" s="8">
        <v>1</v>
      </c>
      <c r="B142" s="19" t="s">
        <v>157</v>
      </c>
      <c r="C142" s="9" t="s">
        <v>8</v>
      </c>
      <c r="D142" s="54">
        <v>0</v>
      </c>
      <c r="E142" s="42">
        <v>0</v>
      </c>
      <c r="F142" s="42">
        <f t="shared" si="18"/>
        <v>0</v>
      </c>
    </row>
    <row r="143" spans="1:6" x14ac:dyDescent="0.2">
      <c r="A143" s="1"/>
      <c r="B143" s="40"/>
      <c r="C143" s="27"/>
      <c r="D143" s="45"/>
      <c r="E143" s="46" t="s">
        <v>87</v>
      </c>
      <c r="F143" s="43">
        <f>SUM(F142:F142)</f>
        <v>0</v>
      </c>
    </row>
    <row r="144" spans="1:6" x14ac:dyDescent="0.2">
      <c r="B144" s="58" t="s">
        <v>174</v>
      </c>
      <c r="C144" s="59"/>
      <c r="D144" s="60"/>
      <c r="E144" s="61"/>
      <c r="F144" s="62"/>
    </row>
    <row r="145" spans="1:6" ht="12.75" x14ac:dyDescent="0.2">
      <c r="A145" s="34">
        <v>1</v>
      </c>
      <c r="B145" s="68" t="s">
        <v>175</v>
      </c>
      <c r="C145" s="59"/>
      <c r="D145" s="60"/>
      <c r="E145" s="61"/>
      <c r="F145" s="62"/>
    </row>
    <row r="146" spans="1:6" ht="12.75" x14ac:dyDescent="0.2">
      <c r="A146" s="64">
        <v>2</v>
      </c>
      <c r="B146" s="66" t="s">
        <v>180</v>
      </c>
      <c r="C146" s="66"/>
      <c r="D146" s="66"/>
      <c r="E146" s="66"/>
      <c r="F146" s="66"/>
    </row>
    <row r="147" spans="1:6" ht="12.75" x14ac:dyDescent="0.2">
      <c r="A147" s="64">
        <v>3</v>
      </c>
      <c r="B147" s="66" t="s">
        <v>123</v>
      </c>
      <c r="C147" s="66"/>
      <c r="D147" s="66"/>
      <c r="E147" s="66"/>
      <c r="F147" s="66"/>
    </row>
    <row r="148" spans="1:6" ht="23.25" customHeight="1" x14ac:dyDescent="0.2">
      <c r="A148" s="34">
        <v>4</v>
      </c>
      <c r="B148" s="66" t="s">
        <v>124</v>
      </c>
      <c r="C148" s="66"/>
      <c r="D148" s="66"/>
      <c r="E148" s="66"/>
      <c r="F148" s="66"/>
    </row>
    <row r="149" spans="1:6" ht="12.75" x14ac:dyDescent="0.2">
      <c r="A149" s="64">
        <v>5</v>
      </c>
      <c r="B149" s="15" t="s">
        <v>158</v>
      </c>
      <c r="C149" s="39"/>
      <c r="D149" s="37"/>
      <c r="E149" s="35"/>
      <c r="F149" s="35"/>
    </row>
    <row r="150" spans="1:6" ht="12.75" x14ac:dyDescent="0.2">
      <c r="A150" s="64">
        <v>6</v>
      </c>
      <c r="B150" s="15" t="s">
        <v>176</v>
      </c>
      <c r="C150" s="39"/>
      <c r="D150" s="37"/>
      <c r="E150" s="35"/>
      <c r="F150" s="35"/>
    </row>
    <row r="151" spans="1:6" ht="12.75" x14ac:dyDescent="0.2">
      <c r="A151" s="34">
        <v>7</v>
      </c>
      <c r="B151" s="63" t="s">
        <v>177</v>
      </c>
      <c r="C151" s="39"/>
      <c r="D151" s="37"/>
      <c r="E151" s="35"/>
      <c r="F151" s="35"/>
    </row>
    <row r="152" spans="1:6" ht="12.75" x14ac:dyDescent="0.2">
      <c r="A152" s="64">
        <v>8</v>
      </c>
      <c r="B152" s="15" t="s">
        <v>178</v>
      </c>
      <c r="C152" s="39"/>
      <c r="D152" s="37"/>
      <c r="E152" s="35"/>
      <c r="F152" s="35"/>
    </row>
    <row r="153" spans="1:6" ht="12.75" x14ac:dyDescent="0.2">
      <c r="A153" s="64">
        <v>9</v>
      </c>
      <c r="B153" s="15" t="s">
        <v>179</v>
      </c>
      <c r="C153" s="39"/>
      <c r="D153" s="37"/>
      <c r="E153" s="35"/>
      <c r="F153" s="35"/>
    </row>
    <row r="154" spans="1:6" ht="12.75" x14ac:dyDescent="0.2">
      <c r="A154" s="34">
        <v>10</v>
      </c>
      <c r="B154" s="65" t="s">
        <v>120</v>
      </c>
      <c r="C154" s="39"/>
      <c r="D154" s="37"/>
      <c r="E154" s="35"/>
      <c r="F154" s="35"/>
    </row>
    <row r="155" spans="1:6" ht="12.75" x14ac:dyDescent="0.2">
      <c r="A155" s="64"/>
      <c r="B155" s="66" t="s">
        <v>121</v>
      </c>
      <c r="C155" s="66"/>
      <c r="D155" s="66"/>
      <c r="E155" s="66"/>
      <c r="F155" s="66"/>
    </row>
    <row r="156" spans="1:6" ht="12.75" x14ac:dyDescent="0.2">
      <c r="A156" s="64"/>
      <c r="B156" s="66" t="s">
        <v>122</v>
      </c>
      <c r="C156" s="66"/>
      <c r="D156" s="66"/>
      <c r="E156" s="66"/>
      <c r="F156" s="66"/>
    </row>
    <row r="157" spans="1:6" x14ac:dyDescent="0.2">
      <c r="B157" s="15"/>
      <c r="C157" s="39"/>
      <c r="D157" s="37"/>
      <c r="E157" s="35"/>
      <c r="F157" s="35"/>
    </row>
    <row r="158" spans="1:6" x14ac:dyDescent="0.2">
      <c r="B158" s="15"/>
      <c r="C158" s="39"/>
      <c r="D158" s="37"/>
      <c r="E158" s="35"/>
      <c r="F158" s="35"/>
    </row>
    <row r="159" spans="1:6" x14ac:dyDescent="0.2">
      <c r="B159" s="15"/>
      <c r="C159" s="39"/>
      <c r="D159" s="37"/>
      <c r="E159" s="35"/>
      <c r="F159" s="35"/>
    </row>
    <row r="160" spans="1:6" x14ac:dyDescent="0.2">
      <c r="B160" s="15"/>
      <c r="C160" s="39"/>
      <c r="D160" s="37"/>
      <c r="E160" s="35"/>
      <c r="F160" s="35"/>
    </row>
    <row r="161" spans="2:6" x14ac:dyDescent="0.2">
      <c r="B161" s="15"/>
      <c r="C161" s="39"/>
      <c r="D161" s="37"/>
      <c r="E161" s="35"/>
      <c r="F161" s="35"/>
    </row>
    <row r="162" spans="2:6" x14ac:dyDescent="0.2">
      <c r="B162" s="15"/>
      <c r="C162" s="39"/>
      <c r="D162" s="37"/>
      <c r="E162" s="35"/>
      <c r="F162" s="35"/>
    </row>
    <row r="163" spans="2:6" x14ac:dyDescent="0.2">
      <c r="B163" s="15"/>
      <c r="C163" s="39"/>
      <c r="D163" s="37"/>
      <c r="E163" s="35"/>
      <c r="F163" s="35"/>
    </row>
    <row r="164" spans="2:6" x14ac:dyDescent="0.2">
      <c r="B164" s="15"/>
      <c r="C164" s="39"/>
      <c r="D164" s="37"/>
      <c r="E164" s="35"/>
      <c r="F164" s="35"/>
    </row>
    <row r="165" spans="2:6" x14ac:dyDescent="0.2">
      <c r="B165" s="15"/>
      <c r="C165" s="39"/>
      <c r="D165" s="37"/>
      <c r="E165" s="35"/>
      <c r="F165" s="35"/>
    </row>
    <row r="166" spans="2:6" x14ac:dyDescent="0.2">
      <c r="B166" s="15"/>
      <c r="C166" s="39"/>
      <c r="D166" s="37"/>
      <c r="E166" s="35"/>
      <c r="F166" s="35"/>
    </row>
    <row r="167" spans="2:6" x14ac:dyDescent="0.2">
      <c r="B167" s="15"/>
      <c r="C167" s="39"/>
      <c r="D167" s="37"/>
      <c r="E167" s="35"/>
      <c r="F167" s="35"/>
    </row>
    <row r="168" spans="2:6" x14ac:dyDescent="0.2">
      <c r="B168" s="15"/>
      <c r="C168" s="39"/>
      <c r="D168" s="37"/>
      <c r="E168" s="35"/>
      <c r="F168" s="35"/>
    </row>
    <row r="169" spans="2:6" x14ac:dyDescent="0.2">
      <c r="B169" s="15"/>
      <c r="C169" s="39"/>
      <c r="D169" s="37"/>
      <c r="E169" s="35"/>
      <c r="F169" s="35"/>
    </row>
    <row r="170" spans="2:6" x14ac:dyDescent="0.2">
      <c r="B170" s="15"/>
      <c r="C170" s="39"/>
      <c r="D170" s="37"/>
      <c r="E170" s="35"/>
      <c r="F170" s="35"/>
    </row>
    <row r="171" spans="2:6" x14ac:dyDescent="0.2">
      <c r="B171" s="15"/>
      <c r="C171" s="39"/>
      <c r="D171" s="37"/>
      <c r="E171" s="35"/>
      <c r="F171" s="35"/>
    </row>
    <row r="172" spans="2:6" x14ac:dyDescent="0.2">
      <c r="B172" s="15"/>
      <c r="C172" s="39"/>
      <c r="D172" s="37"/>
      <c r="E172" s="35"/>
      <c r="F172" s="35"/>
    </row>
    <row r="173" spans="2:6" x14ac:dyDescent="0.2">
      <c r="B173" s="15"/>
      <c r="C173" s="39"/>
      <c r="D173" s="37"/>
      <c r="E173" s="35"/>
      <c r="F173" s="35"/>
    </row>
    <row r="174" spans="2:6" x14ac:dyDescent="0.2">
      <c r="B174" s="15"/>
      <c r="C174" s="39"/>
      <c r="D174" s="37"/>
      <c r="E174" s="35"/>
      <c r="F174" s="35"/>
    </row>
    <row r="175" spans="2:6" x14ac:dyDescent="0.2">
      <c r="B175" s="15"/>
      <c r="C175" s="39"/>
      <c r="D175" s="39"/>
    </row>
    <row r="176" spans="2:6" x14ac:dyDescent="0.2">
      <c r="B176" s="15"/>
      <c r="C176" s="39"/>
      <c r="D176" s="39"/>
    </row>
    <row r="177" spans="2:4" x14ac:dyDescent="0.2">
      <c r="B177" s="15"/>
      <c r="C177" s="39"/>
      <c r="D177" s="39"/>
    </row>
    <row r="178" spans="2:4" x14ac:dyDescent="0.2">
      <c r="B178" s="15"/>
      <c r="C178" s="39"/>
      <c r="D178" s="39"/>
    </row>
    <row r="179" spans="2:4" x14ac:dyDescent="0.2">
      <c r="B179" s="15"/>
      <c r="C179" s="39"/>
      <c r="D179" s="39"/>
    </row>
    <row r="180" spans="2:4" x14ac:dyDescent="0.2">
      <c r="B180" s="15"/>
      <c r="C180" s="39"/>
      <c r="D180" s="39"/>
    </row>
    <row r="181" spans="2:4" x14ac:dyDescent="0.2">
      <c r="B181" s="15"/>
      <c r="C181" s="39"/>
      <c r="D181" s="39"/>
    </row>
    <row r="182" spans="2:4" x14ac:dyDescent="0.2">
      <c r="B182" s="15"/>
      <c r="C182" s="39"/>
      <c r="D182" s="39"/>
    </row>
    <row r="183" spans="2:4" x14ac:dyDescent="0.2">
      <c r="B183" s="15"/>
      <c r="C183" s="39"/>
      <c r="D183" s="39"/>
    </row>
    <row r="184" spans="2:4" x14ac:dyDescent="0.2">
      <c r="B184" s="15"/>
      <c r="C184" s="39"/>
      <c r="D184" s="39"/>
    </row>
    <row r="185" spans="2:4" x14ac:dyDescent="0.2">
      <c r="B185" s="15"/>
      <c r="C185" s="39"/>
      <c r="D185" s="39"/>
    </row>
    <row r="186" spans="2:4" x14ac:dyDescent="0.2">
      <c r="B186" s="15"/>
      <c r="C186" s="39"/>
      <c r="D186" s="39"/>
    </row>
    <row r="187" spans="2:4" x14ac:dyDescent="0.2">
      <c r="B187" s="15"/>
      <c r="C187" s="39"/>
      <c r="D187" s="39"/>
    </row>
    <row r="188" spans="2:4" x14ac:dyDescent="0.2">
      <c r="B188" s="15"/>
      <c r="C188" s="39"/>
      <c r="D188" s="39"/>
    </row>
    <row r="189" spans="2:4" x14ac:dyDescent="0.2">
      <c r="B189" s="15"/>
      <c r="C189" s="39"/>
      <c r="D189" s="39"/>
    </row>
    <row r="190" spans="2:4" x14ac:dyDescent="0.2">
      <c r="B190" s="15"/>
      <c r="C190" s="39"/>
      <c r="D190" s="39"/>
    </row>
    <row r="191" spans="2:4" x14ac:dyDescent="0.2">
      <c r="B191" s="15"/>
      <c r="C191" s="39"/>
      <c r="D191" s="39"/>
    </row>
    <row r="192" spans="2:4" x14ac:dyDescent="0.2">
      <c r="B192" s="15"/>
      <c r="C192" s="39"/>
      <c r="D192" s="39"/>
    </row>
    <row r="193" spans="2:4" x14ac:dyDescent="0.2">
      <c r="B193" s="15"/>
      <c r="C193" s="39"/>
      <c r="D193" s="39"/>
    </row>
    <row r="194" spans="2:4" x14ac:dyDescent="0.2">
      <c r="B194" s="15"/>
      <c r="C194" s="39"/>
      <c r="D194" s="39"/>
    </row>
    <row r="195" spans="2:4" x14ac:dyDescent="0.2">
      <c r="B195" s="15"/>
      <c r="C195" s="39"/>
      <c r="D195" s="39"/>
    </row>
    <row r="196" spans="2:4" x14ac:dyDescent="0.2">
      <c r="B196" s="15"/>
      <c r="C196" s="39"/>
      <c r="D196" s="39"/>
    </row>
    <row r="197" spans="2:4" x14ac:dyDescent="0.2">
      <c r="B197" s="15"/>
      <c r="C197" s="39"/>
      <c r="D197" s="39"/>
    </row>
    <row r="198" spans="2:4" x14ac:dyDescent="0.2">
      <c r="B198" s="15"/>
      <c r="C198" s="39"/>
      <c r="D198" s="39"/>
    </row>
    <row r="199" spans="2:4" x14ac:dyDescent="0.2">
      <c r="B199" s="15"/>
      <c r="C199" s="39"/>
      <c r="D199" s="39"/>
    </row>
    <row r="200" spans="2:4" x14ac:dyDescent="0.2">
      <c r="B200" s="15"/>
      <c r="C200" s="39"/>
      <c r="D200" s="39"/>
    </row>
    <row r="201" spans="2:4" x14ac:dyDescent="0.2">
      <c r="B201" s="15"/>
      <c r="C201" s="39"/>
      <c r="D201" s="39"/>
    </row>
    <row r="202" spans="2:4" x14ac:dyDescent="0.2">
      <c r="B202" s="15"/>
      <c r="C202" s="39"/>
      <c r="D202" s="39"/>
    </row>
    <row r="203" spans="2:4" x14ac:dyDescent="0.2">
      <c r="B203" s="15"/>
      <c r="C203" s="39"/>
      <c r="D203" s="39"/>
    </row>
    <row r="204" spans="2:4" x14ac:dyDescent="0.2">
      <c r="B204" s="15"/>
      <c r="C204" s="39"/>
      <c r="D204" s="39"/>
    </row>
    <row r="205" spans="2:4" x14ac:dyDescent="0.2">
      <c r="B205" s="15"/>
      <c r="C205" s="39"/>
      <c r="D205" s="39"/>
    </row>
    <row r="206" spans="2:4" x14ac:dyDescent="0.2">
      <c r="B206" s="15"/>
      <c r="C206" s="39"/>
      <c r="D206" s="39"/>
    </row>
    <row r="207" spans="2:4" x14ac:dyDescent="0.2">
      <c r="B207" s="15"/>
      <c r="C207" s="39"/>
      <c r="D207" s="39"/>
    </row>
    <row r="208" spans="2:4" x14ac:dyDescent="0.2">
      <c r="B208" s="15"/>
      <c r="C208" s="39"/>
      <c r="D208" s="39"/>
    </row>
    <row r="209" spans="2:4" x14ac:dyDescent="0.2">
      <c r="B209" s="15"/>
      <c r="C209" s="39"/>
      <c r="D209" s="39"/>
    </row>
    <row r="210" spans="2:4" x14ac:dyDescent="0.2">
      <c r="B210" s="15"/>
      <c r="C210" s="39"/>
      <c r="D210" s="39"/>
    </row>
    <row r="211" spans="2:4" x14ac:dyDescent="0.2">
      <c r="B211" s="15"/>
      <c r="C211" s="39"/>
      <c r="D211" s="39"/>
    </row>
    <row r="212" spans="2:4" x14ac:dyDescent="0.2">
      <c r="B212" s="15"/>
      <c r="C212" s="39"/>
      <c r="D212" s="39"/>
    </row>
    <row r="213" spans="2:4" x14ac:dyDescent="0.2">
      <c r="B213" s="15"/>
      <c r="C213" s="39"/>
      <c r="D213" s="39"/>
    </row>
    <row r="214" spans="2:4" x14ac:dyDescent="0.2">
      <c r="B214" s="15"/>
      <c r="C214" s="39"/>
      <c r="D214" s="39"/>
    </row>
    <row r="215" spans="2:4" x14ac:dyDescent="0.2">
      <c r="B215" s="15"/>
      <c r="C215" s="39"/>
      <c r="D215" s="39"/>
    </row>
    <row r="216" spans="2:4" x14ac:dyDescent="0.2">
      <c r="B216" s="15"/>
      <c r="C216" s="39"/>
      <c r="D216" s="39"/>
    </row>
    <row r="217" spans="2:4" x14ac:dyDescent="0.2">
      <c r="B217" s="15"/>
      <c r="C217" s="39"/>
      <c r="D217" s="39"/>
    </row>
    <row r="218" spans="2:4" x14ac:dyDescent="0.2">
      <c r="B218" s="15"/>
      <c r="C218" s="39"/>
      <c r="D218" s="39"/>
    </row>
    <row r="219" spans="2:4" x14ac:dyDescent="0.2">
      <c r="B219" s="15"/>
      <c r="C219" s="39"/>
      <c r="D219" s="39"/>
    </row>
    <row r="220" spans="2:4" x14ac:dyDescent="0.2">
      <c r="B220" s="15"/>
      <c r="C220" s="39"/>
      <c r="D220" s="39"/>
    </row>
    <row r="221" spans="2:4" x14ac:dyDescent="0.2">
      <c r="B221" s="15"/>
      <c r="C221" s="39"/>
      <c r="D221" s="39"/>
    </row>
    <row r="222" spans="2:4" x14ac:dyDescent="0.2">
      <c r="B222" s="15"/>
      <c r="C222" s="39"/>
      <c r="D222" s="39"/>
    </row>
    <row r="223" spans="2:4" x14ac:dyDescent="0.2">
      <c r="B223" s="15"/>
      <c r="C223" s="39"/>
      <c r="D223" s="39"/>
    </row>
    <row r="224" spans="2:4" x14ac:dyDescent="0.2">
      <c r="B224" s="15"/>
      <c r="C224" s="39"/>
      <c r="D224" s="39"/>
    </row>
    <row r="225" spans="2:4" x14ac:dyDescent="0.2">
      <c r="B225" s="15"/>
      <c r="C225" s="39"/>
      <c r="D225" s="39"/>
    </row>
    <row r="226" spans="2:4" x14ac:dyDescent="0.2">
      <c r="B226" s="15"/>
      <c r="C226" s="39"/>
      <c r="D226" s="39"/>
    </row>
    <row r="227" spans="2:4" x14ac:dyDescent="0.2">
      <c r="B227" s="15"/>
      <c r="C227" s="39"/>
      <c r="D227" s="39"/>
    </row>
    <row r="228" spans="2:4" x14ac:dyDescent="0.2">
      <c r="B228" s="15"/>
      <c r="C228" s="39"/>
      <c r="D228" s="39"/>
    </row>
    <row r="229" spans="2:4" x14ac:dyDescent="0.2">
      <c r="B229" s="15"/>
      <c r="C229" s="39"/>
      <c r="D229" s="39"/>
    </row>
    <row r="230" spans="2:4" x14ac:dyDescent="0.2">
      <c r="B230" s="15"/>
      <c r="C230" s="39"/>
      <c r="D230" s="39"/>
    </row>
    <row r="231" spans="2:4" x14ac:dyDescent="0.2">
      <c r="B231" s="15"/>
      <c r="C231" s="39"/>
      <c r="D231" s="39"/>
    </row>
    <row r="232" spans="2:4" x14ac:dyDescent="0.2">
      <c r="B232" s="15"/>
      <c r="C232" s="39"/>
      <c r="D232" s="39"/>
    </row>
    <row r="233" spans="2:4" x14ac:dyDescent="0.2">
      <c r="B233" s="15"/>
      <c r="C233" s="39"/>
      <c r="D233" s="39"/>
    </row>
    <row r="234" spans="2:4" x14ac:dyDescent="0.2">
      <c r="B234" s="15"/>
      <c r="C234" s="39"/>
      <c r="D234" s="39"/>
    </row>
    <row r="235" spans="2:4" x14ac:dyDescent="0.2">
      <c r="B235" s="15"/>
      <c r="C235" s="39"/>
      <c r="D235" s="39"/>
    </row>
    <row r="236" spans="2:4" x14ac:dyDescent="0.2">
      <c r="B236" s="15"/>
      <c r="C236" s="39"/>
      <c r="D236" s="39"/>
    </row>
    <row r="237" spans="2:4" x14ac:dyDescent="0.2">
      <c r="B237" s="15"/>
      <c r="C237" s="39"/>
      <c r="D237" s="39"/>
    </row>
    <row r="238" spans="2:4" x14ac:dyDescent="0.2">
      <c r="B238" s="15"/>
      <c r="C238" s="39"/>
      <c r="D238" s="39"/>
    </row>
    <row r="239" spans="2:4" x14ac:dyDescent="0.2">
      <c r="B239" s="15"/>
      <c r="C239" s="39"/>
      <c r="D239" s="39"/>
    </row>
    <row r="240" spans="2:4" x14ac:dyDescent="0.2">
      <c r="B240" s="15"/>
      <c r="C240" s="39"/>
      <c r="D240" s="39"/>
    </row>
    <row r="241" spans="2:4" x14ac:dyDescent="0.2">
      <c r="B241" s="15"/>
      <c r="C241" s="39"/>
      <c r="D241" s="39"/>
    </row>
    <row r="242" spans="2:4" x14ac:dyDescent="0.2">
      <c r="B242" s="15"/>
      <c r="C242" s="39"/>
      <c r="D242" s="39"/>
    </row>
    <row r="243" spans="2:4" x14ac:dyDescent="0.2">
      <c r="B243" s="15"/>
      <c r="C243" s="39"/>
      <c r="D243" s="39"/>
    </row>
    <row r="244" spans="2:4" x14ac:dyDescent="0.2">
      <c r="B244" s="15"/>
      <c r="C244" s="39"/>
      <c r="D244" s="39"/>
    </row>
    <row r="245" spans="2:4" x14ac:dyDescent="0.2">
      <c r="B245" s="15"/>
      <c r="C245" s="39"/>
      <c r="D245" s="39"/>
    </row>
    <row r="246" spans="2:4" x14ac:dyDescent="0.2">
      <c r="B246" s="15"/>
      <c r="C246" s="39"/>
      <c r="D246" s="39"/>
    </row>
    <row r="247" spans="2:4" x14ac:dyDescent="0.2">
      <c r="B247" s="15"/>
      <c r="C247" s="39"/>
      <c r="D247" s="39"/>
    </row>
    <row r="248" spans="2:4" x14ac:dyDescent="0.2">
      <c r="B248" s="15"/>
      <c r="C248" s="39"/>
      <c r="D248" s="39"/>
    </row>
    <row r="249" spans="2:4" x14ac:dyDescent="0.2">
      <c r="B249" s="15"/>
      <c r="C249" s="39"/>
      <c r="D249" s="39"/>
    </row>
    <row r="250" spans="2:4" x14ac:dyDescent="0.2">
      <c r="B250" s="15"/>
      <c r="C250" s="39"/>
      <c r="D250" s="39"/>
    </row>
    <row r="251" spans="2:4" x14ac:dyDescent="0.2">
      <c r="B251" s="15"/>
      <c r="C251" s="39"/>
      <c r="D251" s="39"/>
    </row>
    <row r="252" spans="2:4" x14ac:dyDescent="0.2">
      <c r="B252" s="15"/>
      <c r="C252" s="39"/>
      <c r="D252" s="39"/>
    </row>
    <row r="253" spans="2:4" x14ac:dyDescent="0.2">
      <c r="B253" s="15"/>
      <c r="C253" s="39"/>
      <c r="D253" s="39"/>
    </row>
    <row r="254" spans="2:4" x14ac:dyDescent="0.2">
      <c r="B254" s="15"/>
      <c r="C254" s="39"/>
      <c r="D254" s="39"/>
    </row>
    <row r="255" spans="2:4" x14ac:dyDescent="0.2">
      <c r="B255" s="15"/>
      <c r="C255" s="39"/>
      <c r="D255" s="39"/>
    </row>
    <row r="256" spans="2:4" x14ac:dyDescent="0.2">
      <c r="B256" s="15"/>
      <c r="C256" s="39"/>
      <c r="D256" s="39"/>
    </row>
    <row r="257" spans="2:4" x14ac:dyDescent="0.2">
      <c r="B257" s="15"/>
      <c r="C257" s="39"/>
      <c r="D257" s="39"/>
    </row>
    <row r="258" spans="2:4" x14ac:dyDescent="0.2">
      <c r="B258" s="15"/>
      <c r="C258" s="39"/>
      <c r="D258" s="39"/>
    </row>
    <row r="259" spans="2:4" x14ac:dyDescent="0.2">
      <c r="B259" s="15"/>
      <c r="C259" s="39"/>
      <c r="D259" s="39"/>
    </row>
    <row r="260" spans="2:4" x14ac:dyDescent="0.2">
      <c r="B260" s="15"/>
      <c r="C260" s="39"/>
      <c r="D260" s="39"/>
    </row>
    <row r="261" spans="2:4" x14ac:dyDescent="0.2">
      <c r="B261" s="15"/>
      <c r="C261" s="39"/>
      <c r="D261" s="39"/>
    </row>
    <row r="262" spans="2:4" x14ac:dyDescent="0.2">
      <c r="B262" s="15"/>
      <c r="C262" s="39"/>
      <c r="D262" s="39"/>
    </row>
    <row r="263" spans="2:4" x14ac:dyDescent="0.2">
      <c r="B263" s="15"/>
      <c r="C263" s="39"/>
      <c r="D263" s="39"/>
    </row>
    <row r="264" spans="2:4" x14ac:dyDescent="0.2">
      <c r="B264" s="15"/>
      <c r="C264" s="39"/>
      <c r="D264" s="39"/>
    </row>
    <row r="265" spans="2:4" x14ac:dyDescent="0.2">
      <c r="B265" s="15"/>
      <c r="C265" s="39"/>
      <c r="D265" s="39"/>
    </row>
    <row r="266" spans="2:4" x14ac:dyDescent="0.2">
      <c r="B266" s="15"/>
      <c r="C266" s="39"/>
      <c r="D266" s="39"/>
    </row>
    <row r="267" spans="2:4" x14ac:dyDescent="0.2">
      <c r="B267" s="15"/>
      <c r="C267" s="39"/>
      <c r="D267" s="39"/>
    </row>
    <row r="268" spans="2:4" x14ac:dyDescent="0.2">
      <c r="B268" s="15"/>
      <c r="C268" s="39"/>
      <c r="D268" s="39"/>
    </row>
    <row r="269" spans="2:4" x14ac:dyDescent="0.2">
      <c r="B269" s="15"/>
      <c r="C269" s="39"/>
      <c r="D269" s="39"/>
    </row>
    <row r="270" spans="2:4" x14ac:dyDescent="0.2">
      <c r="B270" s="15"/>
      <c r="C270" s="39"/>
      <c r="D270" s="39"/>
    </row>
    <row r="271" spans="2:4" x14ac:dyDescent="0.2">
      <c r="B271" s="15"/>
      <c r="C271" s="39"/>
      <c r="D271" s="39"/>
    </row>
    <row r="272" spans="2:4" x14ac:dyDescent="0.2">
      <c r="B272" s="15"/>
      <c r="C272" s="39"/>
      <c r="D272" s="39"/>
    </row>
    <row r="273" spans="2:4" x14ac:dyDescent="0.2">
      <c r="B273" s="15"/>
      <c r="C273" s="39"/>
      <c r="D273" s="39"/>
    </row>
    <row r="274" spans="2:4" x14ac:dyDescent="0.2">
      <c r="B274" s="15"/>
      <c r="C274" s="39"/>
      <c r="D274" s="39"/>
    </row>
    <row r="275" spans="2:4" x14ac:dyDescent="0.2">
      <c r="B275" s="15"/>
      <c r="C275" s="39"/>
      <c r="D275" s="39"/>
    </row>
    <row r="276" spans="2:4" x14ac:dyDescent="0.2">
      <c r="B276" s="15"/>
      <c r="C276" s="39"/>
      <c r="D276" s="39"/>
    </row>
    <row r="277" spans="2:4" x14ac:dyDescent="0.2">
      <c r="B277" s="15"/>
      <c r="C277" s="39"/>
      <c r="D277" s="39"/>
    </row>
    <row r="278" spans="2:4" x14ac:dyDescent="0.2">
      <c r="B278" s="15"/>
      <c r="C278" s="39"/>
      <c r="D278" s="39"/>
    </row>
    <row r="279" spans="2:4" x14ac:dyDescent="0.2">
      <c r="B279" s="15"/>
      <c r="C279" s="39"/>
      <c r="D279" s="39"/>
    </row>
    <row r="280" spans="2:4" x14ac:dyDescent="0.2">
      <c r="B280" s="15"/>
      <c r="C280" s="39"/>
      <c r="D280" s="39"/>
    </row>
    <row r="281" spans="2:4" x14ac:dyDescent="0.2">
      <c r="B281" s="15"/>
      <c r="C281" s="39"/>
      <c r="D281" s="39"/>
    </row>
    <row r="282" spans="2:4" x14ac:dyDescent="0.2">
      <c r="B282" s="15"/>
      <c r="C282" s="39"/>
      <c r="D282" s="39"/>
    </row>
    <row r="283" spans="2:4" x14ac:dyDescent="0.2">
      <c r="B283" s="15"/>
      <c r="C283" s="39"/>
      <c r="D283" s="39"/>
    </row>
    <row r="284" spans="2:4" x14ac:dyDescent="0.2">
      <c r="B284" s="15"/>
      <c r="C284" s="39"/>
      <c r="D284" s="39"/>
    </row>
    <row r="285" spans="2:4" x14ac:dyDescent="0.2">
      <c r="B285" s="15"/>
      <c r="C285" s="39"/>
      <c r="D285" s="39"/>
    </row>
    <row r="286" spans="2:4" x14ac:dyDescent="0.2">
      <c r="B286" s="15"/>
      <c r="C286" s="39"/>
      <c r="D286" s="39"/>
    </row>
    <row r="287" spans="2:4" x14ac:dyDescent="0.2">
      <c r="B287" s="15"/>
      <c r="C287" s="39"/>
      <c r="D287" s="39"/>
    </row>
    <row r="288" spans="2:4" x14ac:dyDescent="0.2">
      <c r="B288" s="15"/>
      <c r="C288" s="39"/>
      <c r="D288" s="39"/>
    </row>
    <row r="289" spans="2:4" x14ac:dyDescent="0.2">
      <c r="B289" s="15"/>
      <c r="C289" s="39"/>
      <c r="D289" s="39"/>
    </row>
    <row r="290" spans="2:4" x14ac:dyDescent="0.2">
      <c r="B290" s="15"/>
      <c r="C290" s="39"/>
      <c r="D290" s="39"/>
    </row>
    <row r="291" spans="2:4" x14ac:dyDescent="0.2">
      <c r="B291" s="15"/>
      <c r="C291" s="39"/>
      <c r="D291" s="39"/>
    </row>
    <row r="292" spans="2:4" x14ac:dyDescent="0.2">
      <c r="B292" s="15"/>
      <c r="C292" s="39"/>
      <c r="D292" s="39"/>
    </row>
    <row r="293" spans="2:4" x14ac:dyDescent="0.2">
      <c r="B293" s="15"/>
      <c r="C293" s="39"/>
      <c r="D293" s="39"/>
    </row>
    <row r="294" spans="2:4" x14ac:dyDescent="0.2">
      <c r="B294" s="15"/>
      <c r="C294" s="39"/>
      <c r="D294" s="39"/>
    </row>
    <row r="295" spans="2:4" x14ac:dyDescent="0.2">
      <c r="B295" s="15"/>
      <c r="C295" s="39"/>
      <c r="D295" s="39"/>
    </row>
    <row r="296" spans="2:4" x14ac:dyDescent="0.2">
      <c r="B296" s="15"/>
      <c r="C296" s="39"/>
      <c r="D296" s="39"/>
    </row>
    <row r="297" spans="2:4" x14ac:dyDescent="0.2">
      <c r="B297" s="15"/>
      <c r="C297" s="39"/>
      <c r="D297" s="39"/>
    </row>
    <row r="298" spans="2:4" x14ac:dyDescent="0.2">
      <c r="B298" s="15"/>
      <c r="C298" s="39"/>
      <c r="D298" s="39"/>
    </row>
    <row r="299" spans="2:4" x14ac:dyDescent="0.2">
      <c r="B299" s="15"/>
      <c r="C299" s="39"/>
      <c r="D299" s="39"/>
    </row>
    <row r="300" spans="2:4" x14ac:dyDescent="0.2">
      <c r="B300" s="15"/>
      <c r="C300" s="39"/>
      <c r="D300" s="39"/>
    </row>
    <row r="301" spans="2:4" x14ac:dyDescent="0.2">
      <c r="B301" s="15"/>
      <c r="C301" s="39"/>
      <c r="D301" s="39"/>
    </row>
    <row r="302" spans="2:4" x14ac:dyDescent="0.2">
      <c r="B302" s="15"/>
      <c r="C302" s="39"/>
      <c r="D302" s="39"/>
    </row>
    <row r="303" spans="2:4" x14ac:dyDescent="0.2">
      <c r="B303" s="15"/>
      <c r="C303" s="39"/>
      <c r="D303" s="39"/>
    </row>
    <row r="304" spans="2:4" x14ac:dyDescent="0.2">
      <c r="B304" s="15"/>
      <c r="C304" s="39"/>
      <c r="D304" s="39"/>
    </row>
    <row r="305" spans="2:4" x14ac:dyDescent="0.2">
      <c r="B305" s="15"/>
      <c r="C305" s="39"/>
      <c r="D305" s="39"/>
    </row>
    <row r="306" spans="2:4" x14ac:dyDescent="0.2">
      <c r="B306" s="15"/>
      <c r="C306" s="39"/>
      <c r="D306" s="39"/>
    </row>
    <row r="307" spans="2:4" x14ac:dyDescent="0.2">
      <c r="B307" s="15"/>
      <c r="C307" s="39"/>
      <c r="D307" s="39"/>
    </row>
    <row r="308" spans="2:4" x14ac:dyDescent="0.2">
      <c r="B308" s="15"/>
      <c r="C308" s="39"/>
      <c r="D308" s="39"/>
    </row>
    <row r="309" spans="2:4" x14ac:dyDescent="0.2">
      <c r="B309" s="15"/>
      <c r="C309" s="39"/>
      <c r="D309" s="39"/>
    </row>
    <row r="310" spans="2:4" x14ac:dyDescent="0.2">
      <c r="B310" s="15"/>
      <c r="C310" s="39"/>
      <c r="D310" s="39"/>
    </row>
    <row r="311" spans="2:4" x14ac:dyDescent="0.2">
      <c r="B311" s="15"/>
      <c r="C311" s="39"/>
      <c r="D311" s="39"/>
    </row>
    <row r="312" spans="2:4" x14ac:dyDescent="0.2">
      <c r="B312" s="15"/>
      <c r="C312" s="39"/>
      <c r="D312" s="39"/>
    </row>
    <row r="313" spans="2:4" x14ac:dyDescent="0.2">
      <c r="B313" s="15"/>
      <c r="C313" s="39"/>
      <c r="D313" s="39"/>
    </row>
    <row r="314" spans="2:4" x14ac:dyDescent="0.2">
      <c r="B314" s="15"/>
      <c r="C314" s="39"/>
      <c r="D314" s="39"/>
    </row>
    <row r="315" spans="2:4" x14ac:dyDescent="0.2">
      <c r="B315" s="15"/>
      <c r="C315" s="39"/>
      <c r="D315" s="39"/>
    </row>
    <row r="316" spans="2:4" x14ac:dyDescent="0.2">
      <c r="B316" s="15"/>
      <c r="C316" s="39"/>
      <c r="D316" s="39"/>
    </row>
    <row r="317" spans="2:4" x14ac:dyDescent="0.2">
      <c r="B317" s="15"/>
      <c r="C317" s="39"/>
      <c r="D317" s="39"/>
    </row>
    <row r="318" spans="2:4" x14ac:dyDescent="0.2">
      <c r="B318" s="15"/>
      <c r="C318" s="39"/>
      <c r="D318" s="39"/>
    </row>
    <row r="319" spans="2:4" x14ac:dyDescent="0.2">
      <c r="B319" s="15"/>
      <c r="C319" s="39"/>
      <c r="D319" s="39"/>
    </row>
    <row r="320" spans="2:4" x14ac:dyDescent="0.2">
      <c r="B320" s="15"/>
      <c r="C320" s="39"/>
      <c r="D320" s="39"/>
    </row>
    <row r="321" spans="2:4" x14ac:dyDescent="0.2">
      <c r="B321" s="15"/>
      <c r="C321" s="39"/>
      <c r="D321" s="39"/>
    </row>
    <row r="322" spans="2:4" x14ac:dyDescent="0.2">
      <c r="B322" s="15"/>
      <c r="C322" s="39"/>
      <c r="D322" s="39"/>
    </row>
    <row r="323" spans="2:4" x14ac:dyDescent="0.2">
      <c r="B323" s="15"/>
      <c r="C323" s="39"/>
      <c r="D323" s="39"/>
    </row>
    <row r="324" spans="2:4" x14ac:dyDescent="0.2">
      <c r="B324" s="15"/>
      <c r="C324" s="39"/>
      <c r="D324" s="39"/>
    </row>
    <row r="325" spans="2:4" x14ac:dyDescent="0.2">
      <c r="B325" s="15"/>
      <c r="C325" s="39"/>
      <c r="D325" s="39"/>
    </row>
    <row r="326" spans="2:4" x14ac:dyDescent="0.2">
      <c r="B326" s="15"/>
      <c r="C326" s="39"/>
      <c r="D326" s="39"/>
    </row>
    <row r="327" spans="2:4" x14ac:dyDescent="0.2">
      <c r="B327" s="15"/>
      <c r="C327" s="39"/>
      <c r="D327" s="39"/>
    </row>
    <row r="328" spans="2:4" x14ac:dyDescent="0.2">
      <c r="B328" s="15"/>
      <c r="C328" s="39"/>
      <c r="D328" s="39"/>
    </row>
    <row r="329" spans="2:4" x14ac:dyDescent="0.2">
      <c r="B329" s="15"/>
      <c r="C329" s="39"/>
      <c r="D329" s="39"/>
    </row>
    <row r="330" spans="2:4" x14ac:dyDescent="0.2">
      <c r="B330" s="15"/>
      <c r="C330" s="39"/>
      <c r="D330" s="39"/>
    </row>
    <row r="331" spans="2:4" x14ac:dyDescent="0.2">
      <c r="B331" s="15"/>
      <c r="C331" s="39"/>
      <c r="D331" s="39"/>
    </row>
    <row r="332" spans="2:4" x14ac:dyDescent="0.2">
      <c r="B332" s="15"/>
      <c r="C332" s="39"/>
      <c r="D332" s="39"/>
    </row>
    <row r="333" spans="2:4" x14ac:dyDescent="0.2">
      <c r="B333" s="15"/>
      <c r="C333" s="39"/>
      <c r="D333" s="39"/>
    </row>
    <row r="334" spans="2:4" x14ac:dyDescent="0.2">
      <c r="B334" s="15"/>
      <c r="C334" s="39"/>
      <c r="D334" s="39"/>
    </row>
    <row r="335" spans="2:4" x14ac:dyDescent="0.2">
      <c r="B335" s="15"/>
      <c r="C335" s="39"/>
      <c r="D335" s="39"/>
    </row>
    <row r="336" spans="2:4" x14ac:dyDescent="0.2">
      <c r="B336" s="15"/>
      <c r="C336" s="39"/>
      <c r="D336" s="39"/>
    </row>
    <row r="337" spans="2:4" x14ac:dyDescent="0.2">
      <c r="B337" s="15"/>
      <c r="C337" s="39"/>
      <c r="D337" s="39"/>
    </row>
    <row r="338" spans="2:4" x14ac:dyDescent="0.2">
      <c r="B338" s="15"/>
      <c r="C338" s="39"/>
      <c r="D338" s="39"/>
    </row>
    <row r="339" spans="2:4" x14ac:dyDescent="0.2">
      <c r="B339" s="15"/>
      <c r="C339" s="39"/>
      <c r="D339" s="39"/>
    </row>
    <row r="340" spans="2:4" x14ac:dyDescent="0.2">
      <c r="B340" s="15"/>
      <c r="C340" s="39"/>
      <c r="D340" s="39"/>
    </row>
    <row r="341" spans="2:4" x14ac:dyDescent="0.2">
      <c r="B341" s="15"/>
      <c r="C341" s="39"/>
      <c r="D341" s="39"/>
    </row>
    <row r="342" spans="2:4" x14ac:dyDescent="0.2">
      <c r="B342" s="15"/>
      <c r="C342" s="39"/>
      <c r="D342" s="39"/>
    </row>
    <row r="343" spans="2:4" x14ac:dyDescent="0.2">
      <c r="B343" s="15"/>
      <c r="C343" s="39"/>
      <c r="D343" s="39"/>
    </row>
    <row r="344" spans="2:4" x14ac:dyDescent="0.2">
      <c r="B344" s="15"/>
      <c r="C344" s="39"/>
      <c r="D344" s="39"/>
    </row>
    <row r="345" spans="2:4" x14ac:dyDescent="0.2">
      <c r="B345" s="15"/>
      <c r="C345" s="39"/>
      <c r="D345" s="39"/>
    </row>
    <row r="346" spans="2:4" x14ac:dyDescent="0.2">
      <c r="B346" s="15"/>
      <c r="C346" s="39"/>
      <c r="D346" s="39"/>
    </row>
    <row r="347" spans="2:4" x14ac:dyDescent="0.2">
      <c r="B347" s="15"/>
      <c r="C347" s="39"/>
      <c r="D347" s="39"/>
    </row>
    <row r="348" spans="2:4" x14ac:dyDescent="0.2">
      <c r="B348" s="15"/>
      <c r="C348" s="39"/>
      <c r="D348" s="39"/>
    </row>
    <row r="349" spans="2:4" x14ac:dyDescent="0.2">
      <c r="B349" s="15"/>
      <c r="C349" s="39"/>
      <c r="D349" s="39"/>
    </row>
    <row r="350" spans="2:4" x14ac:dyDescent="0.2">
      <c r="B350" s="15"/>
      <c r="C350" s="39"/>
      <c r="D350" s="39"/>
    </row>
    <row r="351" spans="2:4" x14ac:dyDescent="0.2">
      <c r="B351" s="15"/>
      <c r="C351" s="39"/>
      <c r="D351" s="39"/>
    </row>
    <row r="352" spans="2:4" x14ac:dyDescent="0.2">
      <c r="B352" s="15"/>
      <c r="C352" s="39"/>
      <c r="D352" s="39"/>
    </row>
    <row r="353" spans="2:4" x14ac:dyDescent="0.2">
      <c r="B353" s="15"/>
      <c r="C353" s="39"/>
      <c r="D353" s="39"/>
    </row>
    <row r="354" spans="2:4" x14ac:dyDescent="0.2">
      <c r="B354" s="15"/>
      <c r="C354" s="39"/>
      <c r="D354" s="39"/>
    </row>
    <row r="355" spans="2:4" x14ac:dyDescent="0.2">
      <c r="B355" s="15"/>
      <c r="C355" s="39"/>
      <c r="D355" s="39"/>
    </row>
    <row r="356" spans="2:4" x14ac:dyDescent="0.2">
      <c r="B356" s="15"/>
      <c r="C356" s="39"/>
      <c r="D356" s="39"/>
    </row>
    <row r="357" spans="2:4" x14ac:dyDescent="0.2">
      <c r="B357" s="15"/>
      <c r="C357" s="39"/>
      <c r="D357" s="39"/>
    </row>
    <row r="358" spans="2:4" x14ac:dyDescent="0.2">
      <c r="B358" s="15"/>
      <c r="C358" s="39"/>
      <c r="D358" s="39"/>
    </row>
    <row r="359" spans="2:4" x14ac:dyDescent="0.2">
      <c r="B359" s="15"/>
      <c r="C359" s="39"/>
      <c r="D359" s="39"/>
    </row>
    <row r="360" spans="2:4" x14ac:dyDescent="0.2">
      <c r="B360" s="15"/>
      <c r="C360" s="39"/>
      <c r="D360" s="39"/>
    </row>
    <row r="361" spans="2:4" x14ac:dyDescent="0.2">
      <c r="B361" s="15"/>
      <c r="C361" s="39"/>
      <c r="D361" s="39"/>
    </row>
    <row r="362" spans="2:4" x14ac:dyDescent="0.2">
      <c r="B362" s="15"/>
      <c r="C362" s="39"/>
      <c r="D362" s="39"/>
    </row>
    <row r="363" spans="2:4" x14ac:dyDescent="0.2">
      <c r="B363" s="15"/>
      <c r="C363" s="39"/>
      <c r="D363" s="39"/>
    </row>
    <row r="364" spans="2:4" x14ac:dyDescent="0.2">
      <c r="B364" s="15"/>
      <c r="C364" s="39"/>
      <c r="D364" s="39"/>
    </row>
    <row r="365" spans="2:4" x14ac:dyDescent="0.2">
      <c r="B365" s="15"/>
      <c r="C365" s="39"/>
      <c r="D365" s="39"/>
    </row>
    <row r="366" spans="2:4" x14ac:dyDescent="0.2">
      <c r="B366" s="15"/>
      <c r="C366" s="39"/>
      <c r="D366" s="39"/>
    </row>
    <row r="367" spans="2:4" x14ac:dyDescent="0.2">
      <c r="B367" s="15"/>
      <c r="C367" s="39"/>
      <c r="D367" s="39"/>
    </row>
    <row r="368" spans="2:4" x14ac:dyDescent="0.2">
      <c r="B368" s="15"/>
      <c r="C368" s="39"/>
      <c r="D368" s="39"/>
    </row>
    <row r="369" spans="2:4" x14ac:dyDescent="0.2">
      <c r="B369" s="15"/>
      <c r="C369" s="39"/>
      <c r="D369" s="39"/>
    </row>
    <row r="370" spans="2:4" x14ac:dyDescent="0.2">
      <c r="B370" s="15"/>
      <c r="C370" s="39"/>
      <c r="D370" s="39"/>
    </row>
    <row r="371" spans="2:4" x14ac:dyDescent="0.2">
      <c r="B371" s="15"/>
      <c r="C371" s="39"/>
      <c r="D371" s="39"/>
    </row>
    <row r="372" spans="2:4" x14ac:dyDescent="0.2">
      <c r="B372" s="15"/>
      <c r="C372" s="39"/>
      <c r="D372" s="39"/>
    </row>
    <row r="373" spans="2:4" x14ac:dyDescent="0.2">
      <c r="B373" s="15"/>
      <c r="C373" s="39"/>
      <c r="D373" s="39"/>
    </row>
    <row r="374" spans="2:4" x14ac:dyDescent="0.2">
      <c r="B374" s="15"/>
      <c r="C374" s="39"/>
      <c r="D374" s="39"/>
    </row>
    <row r="375" spans="2:4" x14ac:dyDescent="0.2">
      <c r="B375" s="15"/>
      <c r="C375" s="39"/>
      <c r="D375" s="39"/>
    </row>
    <row r="376" spans="2:4" x14ac:dyDescent="0.2">
      <c r="B376" s="15"/>
      <c r="C376" s="39"/>
      <c r="D376" s="39"/>
    </row>
    <row r="377" spans="2:4" x14ac:dyDescent="0.2">
      <c r="B377" s="15"/>
      <c r="C377" s="39"/>
      <c r="D377" s="39"/>
    </row>
    <row r="378" spans="2:4" x14ac:dyDescent="0.2">
      <c r="B378" s="15"/>
      <c r="C378" s="39"/>
      <c r="D378" s="39"/>
    </row>
    <row r="379" spans="2:4" x14ac:dyDescent="0.2">
      <c r="B379" s="15"/>
      <c r="C379" s="39"/>
      <c r="D379" s="39"/>
    </row>
    <row r="380" spans="2:4" x14ac:dyDescent="0.2">
      <c r="B380" s="15"/>
      <c r="C380" s="39"/>
      <c r="D380" s="39"/>
    </row>
    <row r="381" spans="2:4" x14ac:dyDescent="0.2">
      <c r="B381" s="15"/>
      <c r="C381" s="39"/>
      <c r="D381" s="39"/>
    </row>
    <row r="382" spans="2:4" x14ac:dyDescent="0.2">
      <c r="B382" s="15"/>
      <c r="C382" s="39"/>
      <c r="D382" s="39"/>
    </row>
    <row r="383" spans="2:4" x14ac:dyDescent="0.2">
      <c r="B383" s="15"/>
      <c r="C383" s="39"/>
      <c r="D383" s="39"/>
    </row>
    <row r="384" spans="2:4" x14ac:dyDescent="0.2">
      <c r="B384" s="15"/>
      <c r="C384" s="39"/>
      <c r="D384" s="39"/>
    </row>
    <row r="385" spans="2:4" x14ac:dyDescent="0.2">
      <c r="B385" s="15"/>
      <c r="C385" s="39"/>
      <c r="D385" s="39"/>
    </row>
    <row r="386" spans="2:4" x14ac:dyDescent="0.2">
      <c r="B386" s="15"/>
      <c r="C386" s="39"/>
      <c r="D386" s="39"/>
    </row>
    <row r="387" spans="2:4" x14ac:dyDescent="0.2">
      <c r="B387" s="15"/>
      <c r="C387" s="39"/>
      <c r="D387" s="39"/>
    </row>
    <row r="388" spans="2:4" x14ac:dyDescent="0.2">
      <c r="B388" s="15"/>
      <c r="C388" s="39"/>
      <c r="D388" s="39"/>
    </row>
    <row r="389" spans="2:4" x14ac:dyDescent="0.2">
      <c r="B389" s="15"/>
      <c r="C389" s="39"/>
      <c r="D389" s="39"/>
    </row>
    <row r="390" spans="2:4" x14ac:dyDescent="0.2">
      <c r="B390" s="15"/>
      <c r="C390" s="39"/>
      <c r="D390" s="39"/>
    </row>
    <row r="391" spans="2:4" x14ac:dyDescent="0.2">
      <c r="B391" s="15"/>
      <c r="C391" s="39"/>
      <c r="D391" s="39"/>
    </row>
    <row r="392" spans="2:4" x14ac:dyDescent="0.2">
      <c r="B392" s="15"/>
      <c r="C392" s="39"/>
      <c r="D392" s="39"/>
    </row>
    <row r="393" spans="2:4" x14ac:dyDescent="0.2">
      <c r="B393" s="15"/>
      <c r="C393" s="39"/>
      <c r="D393" s="39"/>
    </row>
    <row r="394" spans="2:4" x14ac:dyDescent="0.2">
      <c r="B394" s="15"/>
      <c r="C394" s="39"/>
      <c r="D394" s="39"/>
    </row>
    <row r="395" spans="2:4" x14ac:dyDescent="0.2">
      <c r="B395" s="15"/>
      <c r="C395" s="39"/>
      <c r="D395" s="39"/>
    </row>
    <row r="396" spans="2:4" x14ac:dyDescent="0.2">
      <c r="B396" s="15"/>
      <c r="C396" s="39"/>
      <c r="D396" s="39"/>
    </row>
    <row r="397" spans="2:4" x14ac:dyDescent="0.2">
      <c r="B397" s="15"/>
      <c r="C397" s="39"/>
      <c r="D397" s="39"/>
    </row>
    <row r="398" spans="2:4" x14ac:dyDescent="0.2">
      <c r="B398" s="15"/>
      <c r="C398" s="39"/>
      <c r="D398" s="39"/>
    </row>
    <row r="399" spans="2:4" x14ac:dyDescent="0.2">
      <c r="B399" s="15"/>
      <c r="C399" s="39"/>
      <c r="D399" s="39"/>
    </row>
    <row r="400" spans="2:4" x14ac:dyDescent="0.2">
      <c r="B400" s="15"/>
      <c r="C400" s="39"/>
      <c r="D400" s="39"/>
    </row>
    <row r="401" spans="2:4" x14ac:dyDescent="0.2">
      <c r="B401" s="15"/>
      <c r="C401" s="39"/>
      <c r="D401" s="39"/>
    </row>
    <row r="402" spans="2:4" x14ac:dyDescent="0.2">
      <c r="B402" s="15"/>
      <c r="C402" s="39"/>
      <c r="D402" s="39"/>
    </row>
    <row r="403" spans="2:4" x14ac:dyDescent="0.2">
      <c r="B403" s="15"/>
      <c r="C403" s="39"/>
      <c r="D403" s="39"/>
    </row>
    <row r="404" spans="2:4" x14ac:dyDescent="0.2">
      <c r="B404" s="15"/>
      <c r="C404" s="39"/>
      <c r="D404" s="39"/>
    </row>
    <row r="405" spans="2:4" x14ac:dyDescent="0.2">
      <c r="B405" s="15"/>
      <c r="C405" s="39"/>
      <c r="D405" s="39"/>
    </row>
    <row r="406" spans="2:4" x14ac:dyDescent="0.2">
      <c r="B406" s="15"/>
      <c r="C406" s="39"/>
      <c r="D406" s="39"/>
    </row>
    <row r="407" spans="2:4" x14ac:dyDescent="0.2">
      <c r="B407" s="15"/>
      <c r="C407" s="39"/>
      <c r="D407" s="39"/>
    </row>
    <row r="408" spans="2:4" x14ac:dyDescent="0.2">
      <c r="B408" s="15"/>
      <c r="C408" s="39"/>
      <c r="D408" s="39"/>
    </row>
    <row r="409" spans="2:4" x14ac:dyDescent="0.2">
      <c r="B409" s="15"/>
      <c r="C409" s="39"/>
      <c r="D409" s="39"/>
    </row>
    <row r="410" spans="2:4" x14ac:dyDescent="0.2">
      <c r="B410" s="15"/>
      <c r="C410" s="39"/>
      <c r="D410" s="39"/>
    </row>
    <row r="411" spans="2:4" x14ac:dyDescent="0.2">
      <c r="B411" s="15"/>
      <c r="C411" s="39"/>
      <c r="D411" s="39"/>
    </row>
    <row r="412" spans="2:4" x14ac:dyDescent="0.2">
      <c r="B412" s="15"/>
      <c r="C412" s="39"/>
      <c r="D412" s="39"/>
    </row>
    <row r="413" spans="2:4" x14ac:dyDescent="0.2">
      <c r="B413" s="15"/>
      <c r="C413" s="39"/>
      <c r="D413" s="39"/>
    </row>
    <row r="414" spans="2:4" x14ac:dyDescent="0.2">
      <c r="B414" s="15"/>
      <c r="C414" s="39"/>
      <c r="D414" s="39"/>
    </row>
    <row r="415" spans="2:4" x14ac:dyDescent="0.2">
      <c r="B415" s="15"/>
      <c r="C415" s="39"/>
      <c r="D415" s="39"/>
    </row>
  </sheetData>
  <mergeCells count="7">
    <mergeCell ref="B155:F155"/>
    <mergeCell ref="B156:F156"/>
    <mergeCell ref="A1:F1"/>
    <mergeCell ref="A2:F2"/>
    <mergeCell ref="B146:F146"/>
    <mergeCell ref="B147:F147"/>
    <mergeCell ref="B148:F148"/>
  </mergeCells>
  <printOptions horizontalCentered="1"/>
  <pageMargins left="0.39370078740157483" right="0" top="0.39370078740157483" bottom="0.39370078740157483" header="0.31496062992125984" footer="0"/>
  <pageSetup paperSize="9" orientation="portrait" r:id="rId1"/>
  <headerFooter>
    <oddFooter>&amp;L&amp;1#&amp;"Calibri"&amp;10&amp;K000000Classification: Internal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Das, Rajesh</dc:creator>
  <cp:lastModifiedBy>Khangembam Deepen Singh</cp:lastModifiedBy>
  <cp:lastPrinted>2022-09-30T11:22:36Z</cp:lastPrinted>
  <dcterms:created xsi:type="dcterms:W3CDTF">2018-11-14T05:59:33Z</dcterms:created>
  <dcterms:modified xsi:type="dcterms:W3CDTF">2022-10-01T06:34:08Z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1bba39d-4745-4e9d-97db-0c1927b54242_Enabled">
    <vt:lpwstr>true</vt:lpwstr>
  </property>
  <property fmtid="{D5CDD505-2E9C-101B-9397-08002B2CF9AE}" pid="3" name="MSIP_Label_71bba39d-4745-4e9d-97db-0c1927b54242_SetDate">
    <vt:lpwstr>2022-10-01T06:34:08Z</vt:lpwstr>
  </property>
  <property fmtid="{D5CDD505-2E9C-101B-9397-08002B2CF9AE}" pid="4" name="MSIP_Label_71bba39d-4745-4e9d-97db-0c1927b54242_Method">
    <vt:lpwstr>Privileged</vt:lpwstr>
  </property>
  <property fmtid="{D5CDD505-2E9C-101B-9397-08002B2CF9AE}" pid="5" name="MSIP_Label_71bba39d-4745-4e9d-97db-0c1927b54242_Name">
    <vt:lpwstr>Internal</vt:lpwstr>
  </property>
  <property fmtid="{D5CDD505-2E9C-101B-9397-08002B2CF9AE}" pid="6" name="MSIP_Label_71bba39d-4745-4e9d-97db-0c1927b54242_SiteId">
    <vt:lpwstr>05d75c05-fa1a-42e7-9cf1-eb416c396f2d</vt:lpwstr>
  </property>
  <property fmtid="{D5CDD505-2E9C-101B-9397-08002B2CF9AE}" pid="7" name="MSIP_Label_71bba39d-4745-4e9d-97db-0c1927b54242_ActionId">
    <vt:lpwstr>4866541f-4306-40b8-bb51-47d4e5bdff62</vt:lpwstr>
  </property>
  <property fmtid="{D5CDD505-2E9C-101B-9397-08002B2CF9AE}" pid="8" name="MSIP_Label_71bba39d-4745-4e9d-97db-0c1927b54242_ContentBits">
    <vt:lpwstr>2</vt:lpwstr>
  </property>
</Properties>
</file>